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MAINTENANCE\CELLULE CONTRATS\1 -CC-PROJETS &amp; MARCHES\46 -CVC - Travaux plomberie, astreinte &amp; dépannage\TRAVAUX\1-EN COURS\2-ANNEXES\ANNEXES DOCUMENTS SUIVI MARCHE\"/>
    </mc:Choice>
  </mc:AlternateContent>
  <bookViews>
    <workbookView xWindow="0" yWindow="0" windowWidth="28800" windowHeight="11775" activeTab="2"/>
  </bookViews>
  <sheets>
    <sheet name="Aide - Lisez moi" sheetId="10" r:id="rId1"/>
    <sheet name="PAGE DE GARDE" sheetId="1" r:id="rId2"/>
    <sheet name="BPU" sheetId="14" r:id="rId3"/>
    <sheet name="CréationPrixNouveaux" sheetId="9" r:id="rId4"/>
  </sheets>
  <externalReferences>
    <externalReference r:id="rId5"/>
    <externalReference r:id="rId6"/>
    <externalReference r:id="rId7"/>
    <externalReference r:id="rId8"/>
    <externalReference r:id="rId9"/>
  </externalReferences>
  <definedNames>
    <definedName name="__KV1" localSheetId="0">#REF!</definedName>
    <definedName name="__KV1" localSheetId="2">#REF!</definedName>
    <definedName name="__KV1" localSheetId="3">#REF!</definedName>
    <definedName name="__KV1">#REF!</definedName>
    <definedName name="__Nt1" localSheetId="2">#REF!</definedName>
    <definedName name="__Nt1">#REF!</definedName>
    <definedName name="__Nt10" localSheetId="2">#REF!</definedName>
    <definedName name="__Nt10">#REF!</definedName>
    <definedName name="__Nt11" localSheetId="0">'[1]cotation1 étude'!$C$66</definedName>
    <definedName name="__Nt11" localSheetId="3">'[1]cotation1 étude'!$C$66</definedName>
    <definedName name="__Nt11">'[1]cotation1 étude'!$C$66</definedName>
    <definedName name="__Nt113" localSheetId="0">#REF!</definedName>
    <definedName name="__Nt113" localSheetId="2">#REF!</definedName>
    <definedName name="__Nt113" localSheetId="3">#REF!</definedName>
    <definedName name="__Nt113">#REF!</definedName>
    <definedName name="__Nt12" localSheetId="0">#REF!</definedName>
    <definedName name="__Nt12" localSheetId="2">#REF!</definedName>
    <definedName name="__Nt12">#REF!</definedName>
    <definedName name="__Nt13" localSheetId="0">#REF!</definedName>
    <definedName name="__Nt13" localSheetId="2">#REF!</definedName>
    <definedName name="__Nt13">#REF!</definedName>
    <definedName name="__Nt14">#REF!</definedName>
    <definedName name="__Nt15">#REF!</definedName>
    <definedName name="__Nt16" localSheetId="0">'[1]cotation1 étude'!$C$82</definedName>
    <definedName name="__Nt16" localSheetId="3">'[1]cotation1 étude'!$C$82</definedName>
    <definedName name="__Nt16">'[1]cotation1 étude'!$C$82</definedName>
    <definedName name="__Nt17" localSheetId="0">'[1]cotation1 étude'!$C$20</definedName>
    <definedName name="__Nt17" localSheetId="3">'[1]cotation1 étude'!$C$20</definedName>
    <definedName name="__Nt17">'[1]cotation1 étude'!$C$20</definedName>
    <definedName name="__Nt18" localSheetId="0">'[1]cotation1 étude'!$C$48</definedName>
    <definedName name="__Nt18" localSheetId="3">'[1]cotation1 étude'!$C$48</definedName>
    <definedName name="__Nt18">'[1]cotation1 étude'!$C$48</definedName>
    <definedName name="__Nt2" localSheetId="0">#REF!</definedName>
    <definedName name="__Nt2" localSheetId="2">#REF!</definedName>
    <definedName name="__Nt2" localSheetId="3">#REF!</definedName>
    <definedName name="__Nt2">#REF!</definedName>
    <definedName name="__Nt3" localSheetId="0">#REF!</definedName>
    <definedName name="__Nt3" localSheetId="2">#REF!</definedName>
    <definedName name="__Nt3">#REF!</definedName>
    <definedName name="__Nt4" localSheetId="0">#REF!</definedName>
    <definedName name="__Nt4" localSheetId="2">#REF!</definedName>
    <definedName name="__Nt4">#REF!</definedName>
    <definedName name="__Nt5">#REF!</definedName>
    <definedName name="__Nt6">#REF!</definedName>
    <definedName name="__Nt7">#REF!</definedName>
    <definedName name="__Nt8">#REF!</definedName>
    <definedName name="__Nt9">#REF!</definedName>
    <definedName name="_3_COM" localSheetId="1">'[2]Liste fonctionnement  '!#REF!</definedName>
    <definedName name="_3_COM">'[2]Liste fonctionnement  '!#REF!</definedName>
    <definedName name="_3_M" localSheetId="1">'[2]Liste fonctionnement  '!#REF!</definedName>
    <definedName name="_3_M">'[2]Liste fonctionnement  '!#REF!</definedName>
    <definedName name="_xlnm._FilterDatabase" localSheetId="2" hidden="1">BPU!$A$6:$K$6</definedName>
    <definedName name="_xlnm._FilterDatabase" localSheetId="3" hidden="1">CréationPrixNouveaux!$A$8:$R$206</definedName>
    <definedName name="_Nt1" localSheetId="0">#REF!</definedName>
    <definedName name="_Nt1" localSheetId="2">#REF!</definedName>
    <definedName name="_Nt1" localSheetId="3">#REF!</definedName>
    <definedName name="_Nt1">#REF!</definedName>
    <definedName name="_Nt10" localSheetId="2">#REF!</definedName>
    <definedName name="_Nt10">#REF!</definedName>
    <definedName name="_Nt11" localSheetId="0">'[3]cotation1 étude'!$C$66</definedName>
    <definedName name="_Nt11" localSheetId="3">'[1]cotation1 étude'!$C$66</definedName>
    <definedName name="_Nt11">'[1]cotation1 étude'!$C$66</definedName>
    <definedName name="_Nt113" localSheetId="0">#REF!</definedName>
    <definedName name="_Nt113" localSheetId="2">#REF!</definedName>
    <definedName name="_Nt113" localSheetId="3">#REF!</definedName>
    <definedName name="_Nt113">#REF!</definedName>
    <definedName name="_Nt12" localSheetId="2">#REF!</definedName>
    <definedName name="_Nt12">#REF!</definedName>
    <definedName name="_Nt13" localSheetId="2">#REF!</definedName>
    <definedName name="_Nt13">#REF!</definedName>
    <definedName name="_Nt14">#REF!</definedName>
    <definedName name="_Nt15">#REF!</definedName>
    <definedName name="_Nt16" localSheetId="0">'[3]cotation1 étude'!$C$82</definedName>
    <definedName name="_Nt16" localSheetId="3">'[1]cotation1 étude'!$C$82</definedName>
    <definedName name="_Nt16">'[1]cotation1 étude'!$C$82</definedName>
    <definedName name="_Nt17" localSheetId="0">'[3]cotation1 étude'!$C$20</definedName>
    <definedName name="_Nt17" localSheetId="3">'[1]cotation1 étude'!$C$20</definedName>
    <definedName name="_Nt17">'[1]cotation1 étude'!$C$20</definedName>
    <definedName name="_Nt18" localSheetId="0">'[3]cotation1 étude'!$C$48</definedName>
    <definedName name="_Nt18" localSheetId="3">'[1]cotation1 étude'!$C$48</definedName>
    <definedName name="_Nt18">'[1]cotation1 étude'!$C$48</definedName>
    <definedName name="_Nt2" localSheetId="0">#REF!</definedName>
    <definedName name="_Nt2" localSheetId="2">#REF!</definedName>
    <definedName name="_Nt2" localSheetId="3">#REF!</definedName>
    <definedName name="_Nt2">#REF!</definedName>
    <definedName name="_Nt3" localSheetId="2">#REF!</definedName>
    <definedName name="_Nt3">#REF!</definedName>
    <definedName name="_Nt4" localSheetId="2">#REF!</definedName>
    <definedName name="_Nt4">#REF!</definedName>
    <definedName name="_Nt42">#REF!</definedName>
    <definedName name="_Nt5">#REF!</definedName>
    <definedName name="_Nt6">#REF!</definedName>
    <definedName name="_Nt7">#REF!</definedName>
    <definedName name="_Nt8">#REF!</definedName>
    <definedName name="_Nt9">#REF!</definedName>
    <definedName name="A.M.I." localSheetId="1">'[2]Liste fonctionnement  '!#REF!</definedName>
    <definedName name="A.M.I.">'[2]Liste fonctionnement  '!#REF!</definedName>
    <definedName name="AASTRA" localSheetId="1">'[2]Liste fonctionnement  '!#REF!</definedName>
    <definedName name="AASTRA">'[2]Liste fonctionnement  '!#REF!</definedName>
    <definedName name="Absente">'[2]Liste fonctionnement  '!#REF!</definedName>
    <definedName name="Accès">'[2]Liste fonctionnement  '!#REF!</definedName>
    <definedName name="Accessoires_De_Couverture">'[2]Liste fonctionnement  '!#REF!</definedName>
    <definedName name="AEES">'[2]Liste fonctionnement  '!#REF!</definedName>
    <definedName name="AEG">'[2]Liste fonctionnement  '!#REF!</definedName>
    <definedName name="ALCATEL">'[2]Liste fonctionnement  '!#REF!</definedName>
    <definedName name="ALLIED_TELESSIS">'[2]Liste fonctionnement  '!#REF!</definedName>
    <definedName name="Aménagements_Intérieurs_Second_Oeuvre">'[2]Liste fonctionnement  '!#REF!</definedName>
    <definedName name="Année">'[2]Liste fonctionnement  '!#REF!</definedName>
    <definedName name="Anti_intrusion">'[2]Liste fonctionnement  '!#REF!</definedName>
    <definedName name="APC">'[2]Liste fonctionnement  '!#REF!</definedName>
    <definedName name="ARI">'[2]Liste fonctionnement  '!#REF!</definedName>
    <definedName name="Armoire_électrique">'[2]Liste fonctionnement  '!#REF!</definedName>
    <definedName name="ASCOM">'[2]Liste fonctionnement  '!#REF!</definedName>
    <definedName name="ATSE">'[2]Liste fonctionnement  '!#REF!</definedName>
    <definedName name="Autre">'[2]Liste fonctionnement  '!#REF!</definedName>
    <definedName name="Autre_sécurité">'[2]Liste fonctionnement  '!#REF!</definedName>
    <definedName name="Avertisseur_et_balisage">'[2]Liste fonctionnement  '!#REF!</definedName>
    <definedName name="Bardage">'[2]Liste fonctionnement  '!#REF!</definedName>
    <definedName name="Bardage_Bois">'[2]Liste fonctionnement  '!#REF!</definedName>
    <definedName name="Bardage_De_Synthèse">'[2]Liste fonctionnement  '!#REF!</definedName>
    <definedName name="Bardage_Metallique">'[2]Liste fonctionnement  '!#REF!</definedName>
    <definedName name="Barrière_matérielle">'[2]Liste fonctionnement  '!#REF!</definedName>
    <definedName name="BASEG2D" localSheetId="0">#REF!</definedName>
    <definedName name="BASEG2D" localSheetId="2">#REF!</definedName>
    <definedName name="BASEG2D" localSheetId="3">#REF!</definedName>
    <definedName name="BASEG2D" localSheetId="1">#REF!</definedName>
    <definedName name="BASEG2D">#REF!</definedName>
    <definedName name="BaseGD" localSheetId="1">#REF!</definedName>
    <definedName name="BaseGD">#REF!</definedName>
    <definedName name="baseprix">[4]Electricité!$C:$F</definedName>
    <definedName name="baseprixdispocom">'[4]Dispositions communes'!$C:$F</definedName>
    <definedName name="BAUDOIN" localSheetId="0">'[2]Liste fonctionnement  '!#REF!</definedName>
    <definedName name="BAUDOIN" localSheetId="2">'[2]Liste fonctionnement  '!#REF!</definedName>
    <definedName name="BAUDOIN" localSheetId="3">'[2]Liste fonctionnement  '!#REF!</definedName>
    <definedName name="BAUDOIN" localSheetId="1">'[2]Liste fonctionnement  '!#REF!</definedName>
    <definedName name="BAUDOIN">'[2]Liste fonctionnement  '!#REF!</definedName>
    <definedName name="BECUWE" localSheetId="0">'[2]Liste fonctionnement  '!#REF!</definedName>
    <definedName name="BECUWE" localSheetId="2">'[2]Liste fonctionnement  '!#REF!</definedName>
    <definedName name="BECUWE" localSheetId="1">'[2]Liste fonctionnement  '!#REF!</definedName>
    <definedName name="BECUWE">'[2]Liste fonctionnement  '!#REF!</definedName>
    <definedName name="BERGERAT" localSheetId="0">'[2]Liste fonctionnement  '!#REF!</definedName>
    <definedName name="BERGERAT" localSheetId="1">'[2]Liste fonctionnement  '!#REF!</definedName>
    <definedName name="BERGERAT">'[2]Liste fonctionnement  '!#REF!</definedName>
    <definedName name="BOSCH" localSheetId="0">'[2]Liste fonctionnement  '!#REF!</definedName>
    <definedName name="BOSCH" localSheetId="1">'[2]Liste fonctionnement  '!#REF!</definedName>
    <definedName name="BOSCH">'[2]Liste fonctionnement  '!#REF!</definedName>
    <definedName name="BOUYER" localSheetId="1">'[2]Liste fonctionnement  '!#REF!</definedName>
    <definedName name="BOUYER">'[2]Liste fonctionnement  '!#REF!</definedName>
    <definedName name="BPU" localSheetId="2">#REF!</definedName>
    <definedName name="BPU">#REF!</definedName>
    <definedName name="BROTHER" localSheetId="0">'[2]Liste fonctionnement  '!#REF!</definedName>
    <definedName name="BROTHER" localSheetId="2">'[2]Liste fonctionnement  '!#REF!</definedName>
    <definedName name="BROTHER" localSheetId="3">'[2]Liste fonctionnement  '!#REF!</definedName>
    <definedName name="BROTHER" localSheetId="1">'[2]Liste fonctionnement  '!#REF!</definedName>
    <definedName name="BROTHER">'[2]Liste fonctionnement  '!#REF!</definedName>
    <definedName name="CARLOGAVAZZI" localSheetId="0">'[2]Liste fonctionnement  '!#REF!</definedName>
    <definedName name="CARLOGAVAZZI" localSheetId="2">'[2]Liste fonctionnement  '!#REF!</definedName>
    <definedName name="CARLOGAVAZZI" localSheetId="3">'[2]Liste fonctionnement  '!#REF!</definedName>
    <definedName name="CARLOGAVAZZI" localSheetId="1">'[2]Liste fonctionnement  '!#REF!</definedName>
    <definedName name="CARLOGAVAZZI">'[2]Liste fonctionnement  '!#REF!</definedName>
    <definedName name="CATERPILLAR" localSheetId="0">'[2]Liste fonctionnement  '!#REF!</definedName>
    <definedName name="CATERPILLAR" localSheetId="2">'[2]Liste fonctionnement  '!#REF!</definedName>
    <definedName name="CATERPILLAR" localSheetId="3">'[2]Liste fonctionnement  '!#REF!</definedName>
    <definedName name="CATERPILLAR" localSheetId="1">'[2]Liste fonctionnement  '!#REF!</definedName>
    <definedName name="CATERPILLAR">'[2]Liste fonctionnement  '!#REF!</definedName>
    <definedName name="CELLULE" localSheetId="0">'[2]Liste fonctionnement  '!#REF!</definedName>
    <definedName name="CELLULE" localSheetId="2">'[2]Liste fonctionnement  '!#REF!</definedName>
    <definedName name="CELLULE" localSheetId="3">'[2]Liste fonctionnement  '!#REF!</definedName>
    <definedName name="CELLULE" localSheetId="1">'[2]Liste fonctionnement  '!#REF!</definedName>
    <definedName name="CELLULE">'[2]Liste fonctionnement  '!#REF!</definedName>
    <definedName name="Centrale_conversion_fréquence" localSheetId="0">'[2]Liste fonctionnement  '!#REF!</definedName>
    <definedName name="Centrale_conversion_fréquence" localSheetId="2">'[2]Liste fonctionnement  '!#REF!</definedName>
    <definedName name="Centrale_conversion_fréquence" localSheetId="3">'[2]Liste fonctionnement  '!#REF!</definedName>
    <definedName name="Centrale_conversion_fréquence" localSheetId="1">'[2]Liste fonctionnement  '!#REF!</definedName>
    <definedName name="Centrale_conversion_fréquence">'[2]Liste fonctionnement  '!#REF!</definedName>
    <definedName name="CERBERUS" localSheetId="0">'[2]Liste fonctionnement  '!#REF!</definedName>
    <definedName name="CERBERUS" localSheetId="2">'[2]Liste fonctionnement  '!#REF!</definedName>
    <definedName name="CERBERUS" localSheetId="3">'[2]Liste fonctionnement  '!#REF!</definedName>
    <definedName name="CERBERUS" localSheetId="1">'[2]Liste fonctionnement  '!#REF!</definedName>
    <definedName name="CERBERUS">'[2]Liste fonctionnement  '!#REF!</definedName>
    <definedName name="Chenaux" localSheetId="0">'[2]Liste fonctionnement  '!#REF!</definedName>
    <definedName name="Chenaux" localSheetId="2">'[2]Liste fonctionnement  '!#REF!</definedName>
    <definedName name="Chenaux" localSheetId="3">'[2]Liste fonctionnement  '!#REF!</definedName>
    <definedName name="Chenaux" localSheetId="1">'[2]Liste fonctionnement  '!#REF!</definedName>
    <definedName name="Chenaux">'[2]Liste fonctionnement  '!#REF!</definedName>
    <definedName name="CHUBB" localSheetId="0">'[2]Liste fonctionnement  '!#REF!</definedName>
    <definedName name="CHUBB" localSheetId="2">'[2]Liste fonctionnement  '!#REF!</definedName>
    <definedName name="CHUBB" localSheetId="3">'[2]Liste fonctionnement  '!#REF!</definedName>
    <definedName name="CHUBB" localSheetId="1">'[2]Liste fonctionnement  '!#REF!</definedName>
    <definedName name="CHUBB">'[2]Liste fonctionnement  '!#REF!</definedName>
    <definedName name="Circulation" localSheetId="0">'[2]Liste fonctionnement  '!#REF!</definedName>
    <definedName name="Circulation" localSheetId="2">'[2]Liste fonctionnement  '!#REF!</definedName>
    <definedName name="Circulation" localSheetId="3">'[2]Liste fonctionnement  '!#REF!</definedName>
    <definedName name="Circulation" localSheetId="1">'[2]Liste fonctionnement  '!#REF!</definedName>
    <definedName name="Circulation">'[2]Liste fonctionnement  '!#REF!</definedName>
    <definedName name="Cloisonnement" localSheetId="0">'[2]Liste fonctionnement  '!#REF!</definedName>
    <definedName name="Cloisonnement" localSheetId="2">'[2]Liste fonctionnement  '!#REF!</definedName>
    <definedName name="Cloisonnement" localSheetId="3">'[2]Liste fonctionnement  '!#REF!</definedName>
    <definedName name="Cloisonnement" localSheetId="1">'[2]Liste fonctionnement  '!#REF!</definedName>
    <definedName name="Cloisonnement">'[2]Liste fonctionnement  '!#REF!</definedName>
    <definedName name="Clos_Couvert" localSheetId="0">'[2]Liste fonctionnement  '!#REF!</definedName>
    <definedName name="Clos_Couvert" localSheetId="2">'[2]Liste fonctionnement  '!#REF!</definedName>
    <definedName name="Clos_Couvert" localSheetId="3">'[2]Liste fonctionnement  '!#REF!</definedName>
    <definedName name="Clos_Couvert" localSheetId="1">'[2]Liste fonctionnement  '!#REF!</definedName>
    <definedName name="Clos_Couvert">'[2]Liste fonctionnement  '!#REF!</definedName>
    <definedName name="Coffret_industriel" localSheetId="0">'[2]Liste fonctionnement  '!#REF!</definedName>
    <definedName name="Coffret_industriel" localSheetId="2">'[2]Liste fonctionnement  '!#REF!</definedName>
    <definedName name="Coffret_industriel" localSheetId="3">'[2]Liste fonctionnement  '!#REF!</definedName>
    <definedName name="Coffret_industriel" localSheetId="1">'[2]Liste fonctionnement  '!#REF!</definedName>
    <definedName name="Coffret_industriel">'[2]Liste fonctionnement  '!#REF!</definedName>
    <definedName name="COMEX" localSheetId="0">'[2]Liste fonctionnement  '!#REF!</definedName>
    <definedName name="COMEX" localSheetId="2">'[2]Liste fonctionnement  '!#REF!</definedName>
    <definedName name="COMEX" localSheetId="3">'[2]Liste fonctionnement  '!#REF!</definedName>
    <definedName name="COMEX" localSheetId="1">'[2]Liste fonctionnement  '!#REF!</definedName>
    <definedName name="COMEX">'[2]Liste fonctionnement  '!#REF!</definedName>
    <definedName name="Comptage" localSheetId="0">'[2]Liste fonctionnement  '!#REF!</definedName>
    <definedName name="Comptage" localSheetId="2">'[2]Liste fonctionnement  '!#REF!</definedName>
    <definedName name="Comptage" localSheetId="3">'[2]Liste fonctionnement  '!#REF!</definedName>
    <definedName name="Comptage" localSheetId="1">'[2]Liste fonctionnement  '!#REF!</definedName>
    <definedName name="Comptage">'[2]Liste fonctionnement  '!#REF!</definedName>
    <definedName name="Contrôle_accès" localSheetId="0">'[2]Liste fonctionnement  '!#REF!</definedName>
    <definedName name="Contrôle_accès" localSheetId="2">'[2]Liste fonctionnement  '!#REF!</definedName>
    <definedName name="Contrôle_accès" localSheetId="3">'[2]Liste fonctionnement  '!#REF!</definedName>
    <definedName name="Contrôle_accès" localSheetId="1">'[2]Liste fonctionnement  '!#REF!</definedName>
    <definedName name="Contrôle_accès">'[2]Liste fonctionnement  '!#REF!</definedName>
    <definedName name="Courant_fort" localSheetId="0">'[2]Liste fonctionnement  '!#REF!</definedName>
    <definedName name="Courant_fort" localSheetId="2">'[2]Liste fonctionnement  '!#REF!</definedName>
    <definedName name="Courant_fort" localSheetId="3">'[2]Liste fonctionnement  '!#REF!</definedName>
    <definedName name="Courant_fort" localSheetId="1">'[2]Liste fonctionnement  '!#REF!</definedName>
    <definedName name="Courant_fort">'[2]Liste fonctionnement  '!#REF!</definedName>
    <definedName name="Couverture" localSheetId="0">'[2]Liste fonctionnement  '!#REF!</definedName>
    <definedName name="Couverture" localSheetId="2">'[2]Liste fonctionnement  '!#REF!</definedName>
    <definedName name="Couverture" localSheetId="3">'[2]Liste fonctionnement  '!#REF!</definedName>
    <definedName name="Couverture" localSheetId="1">'[2]Liste fonctionnement  '!#REF!</definedName>
    <definedName name="Couverture">'[2]Liste fonctionnement  '!#REF!</definedName>
    <definedName name="DEF" localSheetId="0">'[2]Liste fonctionnement  '!#REF!</definedName>
    <definedName name="DEF" localSheetId="2">'[2]Liste fonctionnement  '!#REF!</definedName>
    <definedName name="DEF" localSheetId="3">'[2]Liste fonctionnement  '!#REF!</definedName>
    <definedName name="DEF" localSheetId="1">'[2]Liste fonctionnement  '!#REF!</definedName>
    <definedName name="DEF">'[2]Liste fonctionnement  '!#REF!</definedName>
    <definedName name="DELL" localSheetId="0">'[2]Liste fonctionnement  '!#REF!</definedName>
    <definedName name="DELL" localSheetId="2">'[2]Liste fonctionnement  '!#REF!</definedName>
    <definedName name="DELL" localSheetId="3">'[2]Liste fonctionnement  '!#REF!</definedName>
    <definedName name="DELL" localSheetId="1">'[2]Liste fonctionnement  '!#REF!</definedName>
    <definedName name="DELL">'[2]Liste fonctionnement  '!#REF!</definedName>
    <definedName name="DEPAEPE" localSheetId="0">'[2]Liste fonctionnement  '!#REF!</definedName>
    <definedName name="DEPAEPE" localSheetId="2">'[2]Liste fonctionnement  '!#REF!</definedName>
    <definedName name="DEPAEPE" localSheetId="3">'[2]Liste fonctionnement  '!#REF!</definedName>
    <definedName name="DEPAEPE" localSheetId="1">'[2]Liste fonctionnement  '!#REF!</definedName>
    <definedName name="DEPAEPE">'[2]Liste fonctionnement  '!#REF!</definedName>
    <definedName name="DESAUTEL" localSheetId="0">'[2]Liste fonctionnement  '!#REF!</definedName>
    <definedName name="DESAUTEL" localSheetId="2">'[2]Liste fonctionnement  '!#REF!</definedName>
    <definedName name="DESAUTEL" localSheetId="3">'[2]Liste fonctionnement  '!#REF!</definedName>
    <definedName name="DESAUTEL" localSheetId="1">'[2]Liste fonctionnement  '!#REF!</definedName>
    <definedName name="DESAUTEL">'[2]Liste fonctionnement  '!#REF!</definedName>
    <definedName name="Descente" localSheetId="0">'[2]Liste fonctionnement  '!#REF!</definedName>
    <definedName name="Descente" localSheetId="2">'[2]Liste fonctionnement  '!#REF!</definedName>
    <definedName name="Descente" localSheetId="3">'[2]Liste fonctionnement  '!#REF!</definedName>
    <definedName name="Descente" localSheetId="1">'[2]Liste fonctionnement  '!#REF!</definedName>
    <definedName name="Descente">'[2]Liste fonctionnement  '!#REF!</definedName>
    <definedName name="Désenfumage" localSheetId="0">'[2]Liste fonctionnement  '!#REF!</definedName>
    <definedName name="Désenfumage" localSheetId="2">'[2]Liste fonctionnement  '!#REF!</definedName>
    <definedName name="Désenfumage" localSheetId="3">'[2]Liste fonctionnement  '!#REF!</definedName>
    <definedName name="Désenfumage" localSheetId="1">'[2]Liste fonctionnement  '!#REF!</definedName>
    <definedName name="Désenfumage">'[2]Liste fonctionnement  '!#REF!</definedName>
    <definedName name="Détection_incendie" localSheetId="0">'[2]Liste fonctionnement  '!#REF!</definedName>
    <definedName name="Détection_incendie" localSheetId="2">'[2]Liste fonctionnement  '!#REF!</definedName>
    <definedName name="Détection_incendie" localSheetId="3">'[2]Liste fonctionnement  '!#REF!</definedName>
    <definedName name="Détection_incendie" localSheetId="1">'[2]Liste fonctionnement  '!#REF!</definedName>
    <definedName name="Détection_incendie">'[2]Liste fonctionnement  '!#REF!</definedName>
    <definedName name="DIALTEL" localSheetId="0">'[2]Liste fonctionnement  '!#REF!</definedName>
    <definedName name="DIALTEL" localSheetId="2">'[2]Liste fonctionnement  '!#REF!</definedName>
    <definedName name="DIALTEL" localSheetId="3">'[2]Liste fonctionnement  '!#REF!</definedName>
    <definedName name="DIALTEL" localSheetId="1">'[2]Liste fonctionnement  '!#REF!</definedName>
    <definedName name="DIALTEL">'[2]Liste fonctionnement  '!#REF!</definedName>
    <definedName name="Dmax13" localSheetId="0">#REF!</definedName>
    <definedName name="Dmax13" localSheetId="2">#REF!</definedName>
    <definedName name="Dmax13" localSheetId="3">#REF!</definedName>
    <definedName name="Dmax13">#REF!</definedName>
    <definedName name="Dmax14" localSheetId="2">#REF!</definedName>
    <definedName name="Dmax14">#REF!</definedName>
    <definedName name="Dmax15" localSheetId="2">#REF!</definedName>
    <definedName name="Dmax15">#REF!</definedName>
    <definedName name="Dmin13">#REF!</definedName>
    <definedName name="Dmin14">#REF!</definedName>
    <definedName name="Dmin15">#REF!</definedName>
    <definedName name="Dmin16" localSheetId="0">'[3]cotation1 étude'!$E$82</definedName>
    <definedName name="Dmin16" localSheetId="3">'[1]cotation1 étude'!$E$82</definedName>
    <definedName name="Dmin16">'[1]cotation1 étude'!$E$82</definedName>
    <definedName name="Dmin25" localSheetId="0">#REF!</definedName>
    <definedName name="Dmin25" localSheetId="2">#REF!</definedName>
    <definedName name="Dmin25" localSheetId="3">#REF!</definedName>
    <definedName name="Dmin25">#REF!</definedName>
    <definedName name="Domaine_métier" localSheetId="0">'[2]Liste fonctionnement  '!#REF!</definedName>
    <definedName name="Domaine_métier" localSheetId="2">'[2]Liste fonctionnement  '!#REF!</definedName>
    <definedName name="Domaine_métier" localSheetId="3">'[2]Liste fonctionnement  '!#REF!</definedName>
    <definedName name="Domaine_métier" localSheetId="1">'[2]Liste fonctionnement  '!#REF!</definedName>
    <definedName name="Domaine_métier">'[2]Liste fonctionnement  '!#REF!</definedName>
    <definedName name="DRÄGER" localSheetId="0">'[2]Liste fonctionnement  '!#REF!</definedName>
    <definedName name="DRÄGER" localSheetId="1">'[2]Liste fonctionnement  '!#REF!</definedName>
    <definedName name="DRÄGER">'[2]Liste fonctionnement  '!#REF!</definedName>
    <definedName name="EATON" localSheetId="0">'[2]Liste fonctionnement  '!#REF!</definedName>
    <definedName name="EATON" localSheetId="1">'[2]Liste fonctionnement  '!#REF!</definedName>
    <definedName name="EATON">'[2]Liste fonctionnement  '!#REF!</definedName>
    <definedName name="Eclairage_public" localSheetId="0">'[2]Liste fonctionnement  '!#REF!</definedName>
    <definedName name="Eclairage_public" localSheetId="1">'[2]Liste fonctionnement  '!#REF!</definedName>
    <definedName name="Eclairage_public">'[2]Liste fonctionnement  '!#REF!</definedName>
    <definedName name="ELC" localSheetId="1">'[2]Liste fonctionnement  '!#REF!</definedName>
    <definedName name="ELC">'[2]Liste fonctionnement  '!#REF!</definedName>
    <definedName name="Eléments_Porteurs" localSheetId="1">'[2]Liste fonctionnement  '!#REF!</definedName>
    <definedName name="Eléments_Porteurs">'[2]Liste fonctionnement  '!#REF!</definedName>
    <definedName name="ENAG" localSheetId="1">'[2]Liste fonctionnement  '!#REF!</definedName>
    <definedName name="ENAG">'[2]Liste fonctionnement  '!#REF!</definedName>
    <definedName name="ENEO" localSheetId="1">'[2]Liste fonctionnement  '!#REF!</definedName>
    <definedName name="ENEO">'[2]Liste fonctionnement  '!#REF!</definedName>
    <definedName name="ENTRELEC" localSheetId="1">'[2]Liste fonctionnement  '!#REF!</definedName>
    <definedName name="ENTRELEC">'[2]Liste fonctionnement  '!#REF!</definedName>
    <definedName name="ERNITEC" localSheetId="1">'[2]Liste fonctionnement  '!#REF!</definedName>
    <definedName name="ERNITEC">'[2]Liste fonctionnement  '!#REF!</definedName>
    <definedName name="Estimation_du_Service" localSheetId="0">'[3]cotation1 étude'!$C$12</definedName>
    <definedName name="Estimation_du_Service" localSheetId="3">'[1]cotation1 étude'!$C$12</definedName>
    <definedName name="Estimation_du_Service">'[1]cotation1 étude'!$C$12</definedName>
    <definedName name="Etanchéité" localSheetId="0">'[2]Liste fonctionnement  '!#REF!</definedName>
    <definedName name="Etanchéité" localSheetId="2">'[2]Liste fonctionnement  '!#REF!</definedName>
    <definedName name="Etanchéité" localSheetId="3">'[2]Liste fonctionnement  '!#REF!</definedName>
    <definedName name="Etanchéité" localSheetId="1">'[2]Liste fonctionnement  '!#REF!</definedName>
    <definedName name="Etanchéité">'[2]Liste fonctionnement  '!#REF!</definedName>
    <definedName name="Etat" localSheetId="0">'[2]Liste fonctionnement  '!#REF!</definedName>
    <definedName name="Etat" localSheetId="2">'[2]Liste fonctionnement  '!#REF!</definedName>
    <definedName name="Etat" localSheetId="1">'[2]Liste fonctionnement  '!#REF!</definedName>
    <definedName name="Etat">'[2]Liste fonctionnement  '!#REF!</definedName>
    <definedName name="Evacuation_E.P." localSheetId="0">'[2]Liste fonctionnement  '!#REF!</definedName>
    <definedName name="Evacuation_E.P." localSheetId="1">'[2]Liste fonctionnement  '!#REF!</definedName>
    <definedName name="Evacuation_E.P.">'[2]Liste fonctionnement  '!#REF!</definedName>
    <definedName name="FfD" localSheetId="0">#REF!</definedName>
    <definedName name="FfD" localSheetId="2">#REF!</definedName>
    <definedName name="FfD" localSheetId="3">#REF!</definedName>
    <definedName name="FfD">#REF!</definedName>
    <definedName name="Fiabilité" localSheetId="0">'[2]Liste fonctionnement  '!#REF!</definedName>
    <definedName name="Fiabilité" localSheetId="1">'[2]Liste fonctionnement  '!#REF!</definedName>
    <definedName name="Fiabilité">'[2]Liste fonctionnement  '!#REF!</definedName>
    <definedName name="Fiable" localSheetId="0">'[2]Liste fonctionnement  '!#REF!</definedName>
    <definedName name="Fiable" localSheetId="1">'[2]Liste fonctionnement  '!#REF!</definedName>
    <definedName name="Fiable">'[2]Liste fonctionnement  '!#REF!</definedName>
    <definedName name="FINDER" localSheetId="0">'[2]Liste fonctionnement  '!#REF!</definedName>
    <definedName name="FINDER" localSheetId="1">'[2]Liste fonctionnement  '!#REF!</definedName>
    <definedName name="FINDER">'[2]Liste fonctionnement  '!#REF!</definedName>
    <definedName name="GPI" localSheetId="1">'[2]Liste fonctionnement  '!#REF!</definedName>
    <definedName name="GPI">'[2]Liste fonctionnement  '!#REF!</definedName>
    <definedName name="GUARDALL" localSheetId="1">'[2]Liste fonctionnement  '!#REF!</definedName>
    <definedName name="GUARDALL">'[2]Liste fonctionnement  '!#REF!</definedName>
    <definedName name="HENRY" localSheetId="1">'[2]Liste fonctionnement  '!#REF!</definedName>
    <definedName name="HENRY">'[2]Liste fonctionnement  '!#REF!</definedName>
    <definedName name="HIRSCHMANN" localSheetId="1">'[2]Liste fonctionnement  '!#REF!</definedName>
    <definedName name="HIRSCHMANN">'[2]Liste fonctionnement  '!#REF!</definedName>
    <definedName name="HONDA" localSheetId="1">'[2]Liste fonctionnement  '!#REF!</definedName>
    <definedName name="HONDA">'[2]Liste fonctionnement  '!#REF!</definedName>
    <definedName name="HP" localSheetId="1">'[2]Liste fonctionnement  '!#REF!</definedName>
    <definedName name="HP">'[2]Liste fonctionnement  '!#REF!</definedName>
    <definedName name="_xlnm.Print_Titles" localSheetId="3">CréationPrixNouveaux!$1:$8</definedName>
    <definedName name="INDELEC" localSheetId="2">'[2]Liste fonctionnement  '!#REF!</definedName>
    <definedName name="INDELEC" localSheetId="1">'[2]Liste fonctionnement  '!#REF!</definedName>
    <definedName name="INDELEC">'[2]Liste fonctionnement  '!#REF!</definedName>
    <definedName name="INDUSCREEN" localSheetId="2">'[2]Liste fonctionnement  '!#REF!</definedName>
    <definedName name="INDUSCREEN" localSheetId="1">'[2]Liste fonctionnement  '!#REF!</definedName>
    <definedName name="INDUSCREEN">'[2]Liste fonctionnement  '!#REF!</definedName>
    <definedName name="Jour" localSheetId="1">'[2]Liste fonctionnement  '!#REF!</definedName>
    <definedName name="Jour">'[2]Liste fonctionnement  '!#REF!</definedName>
    <definedName name="juju" localSheetId="0">#REF!</definedName>
    <definedName name="juju" localSheetId="2">#REF!</definedName>
    <definedName name="juju" localSheetId="3">#REF!</definedName>
    <definedName name="juju">#REF!</definedName>
    <definedName name="KKKK" localSheetId="2">#REF!</definedName>
    <definedName name="KKKK">#REF!</definedName>
    <definedName name="KKKK222" localSheetId="2">#REF!</definedName>
    <definedName name="KKKK222">#REF!</definedName>
    <definedName name="KKKK2222">#REF!</definedName>
    <definedName name="LEGRAND" localSheetId="1">'[2]Liste fonctionnement  '!#REF!</definedName>
    <definedName name="LEGRAND">'[2]Liste fonctionnement  '!#REF!</definedName>
    <definedName name="LEROY_SOMMER">'[2]Liste fonctionnement  '!#REF!</definedName>
    <definedName name="LG">'[2]Liste fonctionnement  '!#REF!</definedName>
    <definedName name="libelle">[4]Electricité!$C:$C</definedName>
    <definedName name="LISTER_PETTER" localSheetId="0">'[2]Liste fonctionnement  '!#REF!</definedName>
    <definedName name="LISTER_PETTER" localSheetId="2">'[2]Liste fonctionnement  '!#REF!</definedName>
    <definedName name="LISTER_PETTER" localSheetId="3">'[2]Liste fonctionnement  '!#REF!</definedName>
    <definedName name="LISTER_PETTER" localSheetId="1">'[2]Liste fonctionnement  '!#REF!</definedName>
    <definedName name="LISTER_PETTER">'[2]Liste fonctionnement  '!#REF!</definedName>
    <definedName name="MARQUES" localSheetId="0">'[2]Liste fonctionnement  '!#REF!</definedName>
    <definedName name="MARQUES" localSheetId="2">'[2]Liste fonctionnement  '!#REF!</definedName>
    <definedName name="MARQUES" localSheetId="1">'[2]Liste fonctionnement  '!#REF!</definedName>
    <definedName name="MARQUES">'[2]Liste fonctionnement  '!#REF!</definedName>
    <definedName name="Menuiserie_Extérieure" localSheetId="0">'[2]Liste fonctionnement  '!#REF!</definedName>
    <definedName name="Menuiserie_Extérieure" localSheetId="1">'[2]Liste fonctionnement  '!#REF!</definedName>
    <definedName name="Menuiserie_Extérieure">'[2]Liste fonctionnement  '!#REF!</definedName>
    <definedName name="Menuiseries_Intérieures" localSheetId="0">'[2]Liste fonctionnement  '!#REF!</definedName>
    <definedName name="Menuiseries_Intérieures" localSheetId="1">'[2]Liste fonctionnement  '!#REF!</definedName>
    <definedName name="Menuiseries_Intérieures">'[2]Liste fonctionnement  '!#REF!</definedName>
    <definedName name="Merlin_Gérin" localSheetId="0">'[2]Liste fonctionnement  '!#REF!</definedName>
    <definedName name="Merlin_Gérin" localSheetId="1">'[2]Liste fonctionnement  '!#REF!</definedName>
    <definedName name="Merlin_Gérin">'[2]Liste fonctionnement  '!#REF!</definedName>
    <definedName name="Métal" localSheetId="1">'[2]Liste fonctionnement  '!#REF!</definedName>
    <definedName name="Métal">'[2]Liste fonctionnement  '!#REF!</definedName>
    <definedName name="MGE" localSheetId="1">'[2]Liste fonctionnement  '!#REF!</definedName>
    <definedName name="MGE">'[2]Liste fonctionnement  '!#REF!</definedName>
    <definedName name="MHT" localSheetId="0">#REF!</definedName>
    <definedName name="MHT" localSheetId="2">#REF!</definedName>
    <definedName name="MHT" localSheetId="3">#REF!</definedName>
    <definedName name="MHT">#REF!</definedName>
    <definedName name="Mois" localSheetId="0">'[2]Liste fonctionnement  '!#REF!</definedName>
    <definedName name="Mois" localSheetId="2">'[2]Liste fonctionnement  '!#REF!</definedName>
    <definedName name="Mois" localSheetId="3">'[2]Liste fonctionnement  '!#REF!</definedName>
    <definedName name="Mois" localSheetId="1">'[2]Liste fonctionnement  '!#REF!</definedName>
    <definedName name="Mois">'[2]Liste fonctionnement  '!#REF!</definedName>
    <definedName name="montant">[4]Electricité!$F:$F</definedName>
    <definedName name="NEC" localSheetId="0">'[2]Liste fonctionnement  '!#REF!</definedName>
    <definedName name="NEC" localSheetId="2">'[2]Liste fonctionnement  '!#REF!</definedName>
    <definedName name="NEC" localSheetId="3">'[2]Liste fonctionnement  '!#REF!</definedName>
    <definedName name="NEC" localSheetId="1">'[2]Liste fonctionnement  '!#REF!</definedName>
    <definedName name="NEC">'[2]Liste fonctionnement  '!#REF!</definedName>
    <definedName name="non_fiable" localSheetId="0">'[2]Liste fonctionnement  '!#REF!</definedName>
    <definedName name="non_fiable" localSheetId="2">'[2]Liste fonctionnement  '!#REF!</definedName>
    <definedName name="non_fiable" localSheetId="1">'[2]Liste fonctionnement  '!#REF!</definedName>
    <definedName name="non_fiable">'[2]Liste fonctionnement  '!#REF!</definedName>
    <definedName name="Obstacles_actifs_dangereux" localSheetId="0">'[2]Liste fonctionnement  '!#REF!</definedName>
    <definedName name="Obstacles_actifs_dangereux" localSheetId="1">'[2]Liste fonctionnement  '!#REF!</definedName>
    <definedName name="Obstacles_actifs_dangereux">'[2]Liste fonctionnement  '!#REF!</definedName>
    <definedName name="Occultation" localSheetId="0">'[2]Liste fonctionnement  '!#REF!</definedName>
    <definedName name="Occultation" localSheetId="1">'[2]Liste fonctionnement  '!#REF!</definedName>
    <definedName name="Occultation">'[2]Liste fonctionnement  '!#REF!</definedName>
    <definedName name="OLDHAM" localSheetId="0">'[2]Liste fonctionnement  '!#REF!</definedName>
    <definedName name="OLDHAM" localSheetId="1">'[2]Liste fonctionnement  '!#REF!</definedName>
    <definedName name="OLDHAM">'[2]Liste fonctionnement  '!#REF!</definedName>
    <definedName name="OLYMPIAN" localSheetId="1">'[2]Liste fonctionnement  '!#REF!</definedName>
    <definedName name="OLYMPIAN">'[2]Liste fonctionnement  '!#REF!</definedName>
    <definedName name="ORDINAL_TECHNOLOGIE" localSheetId="1">'[2]Liste fonctionnement  '!#REF!</definedName>
    <definedName name="ORDINAL_TECHNOLOGIE">'[2]Liste fonctionnement  '!#REF!</definedName>
    <definedName name="PANASONIC" localSheetId="1">'[2]Liste fonctionnement  '!#REF!</definedName>
    <definedName name="PANASONIC">'[2]Liste fonctionnement  '!#REF!</definedName>
    <definedName name="PERKINS" localSheetId="1">'[2]Liste fonctionnement  '!#REF!</definedName>
    <definedName name="PERKINS">'[2]Liste fonctionnement  '!#REF!</definedName>
    <definedName name="PILLER" localSheetId="1">'[2]Liste fonctionnement  '!#REF!</definedName>
    <definedName name="PILLER">'[2]Liste fonctionnement  '!#REF!</definedName>
    <definedName name="Plafonds_Et_Plafonds_Suspendus" localSheetId="1">'[2]Liste fonctionnement  '!#REF!</definedName>
    <definedName name="Plafonds_Et_Plafonds_Suspendus">'[2]Liste fonctionnement  '!#REF!</definedName>
    <definedName name="Plomberie" localSheetId="1">'[2]Liste fonctionnement  '!#REF!</definedName>
    <definedName name="Plomberie">'[2]Liste fonctionnement  '!#REF!</definedName>
    <definedName name="Plomberie_bis" localSheetId="1">'[2]Liste fonctionnement  '!#REF!</definedName>
    <definedName name="Plomberie_bis">'[2]Liste fonctionnement  '!#REF!</definedName>
    <definedName name="Pmax1" localSheetId="0">#REF!</definedName>
    <definedName name="Pmax1" localSheetId="2">#REF!</definedName>
    <definedName name="Pmax1" localSheetId="3">#REF!</definedName>
    <definedName name="Pmax1">#REF!</definedName>
    <definedName name="Pmax17" localSheetId="0">'[3]cotation1 étude'!$F$20</definedName>
    <definedName name="Pmax17" localSheetId="3">'[1]cotation1 étude'!$F$20</definedName>
    <definedName name="Pmax17">'[1]cotation1 étude'!$F$20</definedName>
    <definedName name="Pmax2" localSheetId="0">#REF!</definedName>
    <definedName name="Pmax2" localSheetId="2">#REF!</definedName>
    <definedName name="Pmax2" localSheetId="3">#REF!</definedName>
    <definedName name="Pmax2">#REF!</definedName>
    <definedName name="Pmax3" localSheetId="2">#REF!</definedName>
    <definedName name="Pmax3">#REF!</definedName>
    <definedName name="Pmax4" localSheetId="2">#REF!</definedName>
    <definedName name="Pmax4">#REF!</definedName>
    <definedName name="Pmax5">#REF!</definedName>
    <definedName name="Pmax6">#REF!</definedName>
    <definedName name="Pmin1">#REF!</definedName>
    <definedName name="Pmin10">#REF!</definedName>
    <definedName name="Pmin18" localSheetId="0">'[3]cotation1 étude'!$E$48</definedName>
    <definedName name="Pmin18" localSheetId="3">'[1]cotation1 étude'!$E$48</definedName>
    <definedName name="Pmin18">'[1]cotation1 étude'!$E$48</definedName>
    <definedName name="Pmin2" localSheetId="0">#REF!</definedName>
    <definedName name="Pmin2" localSheetId="2">#REF!</definedName>
    <definedName name="Pmin2" localSheetId="3">#REF!</definedName>
    <definedName name="Pmin2">#REF!</definedName>
    <definedName name="Pmin3" localSheetId="2">#REF!</definedName>
    <definedName name="Pmin3">#REF!</definedName>
    <definedName name="Pmin4" localSheetId="2">#REF!</definedName>
    <definedName name="Pmin4">#REF!</definedName>
    <definedName name="Pmin5">#REF!</definedName>
    <definedName name="Pmin6">#REF!</definedName>
    <definedName name="Pmin7">#REF!</definedName>
    <definedName name="Pmin8">#REF!</definedName>
    <definedName name="Pmin9">#REF!</definedName>
    <definedName name="Ponctuelle">'[2]Liste fonctionnement  '!#REF!</definedName>
    <definedName name="Poste_de_transformation">'[2]Liste fonctionnement  '!#REF!</definedName>
    <definedName name="Poste_transformation">'[2]Liste fonctionnement  '!#REF!</definedName>
    <definedName name="Prise_de_terre" localSheetId="0">'[2]Liste fonctionnement  '!#REF!</definedName>
    <definedName name="Prise_de_terre" localSheetId="1">'[2]Liste fonctionnement  '!#REF!</definedName>
    <definedName name="Prise_de_terre">'[2]Liste fonctionnement  '!#REF!</definedName>
    <definedName name="Protection_défense" localSheetId="0">'[2]Liste fonctionnement  '!#REF!</definedName>
    <definedName name="Protection_défense" localSheetId="1">'[2]Liste fonctionnement  '!#REF!</definedName>
    <definedName name="Protection_défense">'[2]Liste fonctionnement  '!#REF!</definedName>
    <definedName name="Protection_foudre" localSheetId="0">'[2]Liste fonctionnement  '!#REF!</definedName>
    <definedName name="Protection_foudre" localSheetId="1">'[2]Liste fonctionnement  '!#REF!</definedName>
    <definedName name="Protection_foudre">'[2]Liste fonctionnement  '!#REF!</definedName>
    <definedName name="Protection_incendie" localSheetId="0">'[2]Liste fonctionnement  '!#REF!</definedName>
    <definedName name="Protection_incendie" localSheetId="1">'[2]Liste fonctionnement  '!#REF!</definedName>
    <definedName name="Protection_incendie">'[2]Liste fonctionnement  '!#REF!</definedName>
    <definedName name="Protection_Solaire">'[2]Liste fonctionnement  '!#REF!</definedName>
    <definedName name="QUARTY24" localSheetId="0">#REF!</definedName>
    <definedName name="QUARTY24" localSheetId="2">#REF!</definedName>
    <definedName name="QUARTY24" localSheetId="3">#REF!</definedName>
    <definedName name="QUARTY24">#REF!</definedName>
    <definedName name="R.I.A." localSheetId="0">'[2]Liste fonctionnement  '!#REF!</definedName>
    <definedName name="R.I.A." localSheetId="1">'[2]Liste fonctionnement  '!#REF!</definedName>
    <definedName name="R.I.A.">'[2]Liste fonctionnement  '!#REF!</definedName>
    <definedName name="Redresseurs_de_charges" localSheetId="0">'[2]Liste fonctionnement  '!#REF!</definedName>
    <definedName name="Redresseurs_de_charges">'[2]Liste fonctionnement  '!#REF!</definedName>
    <definedName name="Réseau_éclairage" localSheetId="0">'[2]Liste fonctionnement  '!#REF!</definedName>
    <definedName name="Réseau_éclairage">'[2]Liste fonctionnement  '!#REF!</definedName>
    <definedName name="Réseau_HT_BT" localSheetId="0">'[2]Liste fonctionnement  '!#REF!</definedName>
    <definedName name="Réseau_HT_BT">'[2]Liste fonctionnement  '!#REF!</definedName>
    <definedName name="Réseau_Incendie" localSheetId="0">'[2]Liste fonctionnement  '!#REF!</definedName>
    <definedName name="Réseau_Incendie">'[2]Liste fonctionnement  '!#REF!</definedName>
    <definedName name="Réseaux_Incendie">'[2]Liste fonctionnement  '!#REF!</definedName>
    <definedName name="Revêtement_De_Façade">'[2]Liste fonctionnement  '!#REF!</definedName>
    <definedName name="Revêtement_De_Sol">'[2]Liste fonctionnement  '!#REF!</definedName>
    <definedName name="Revêtement_Mural">'[2]Liste fonctionnement  '!#REF!</definedName>
    <definedName name="RIELLO">'[2]Liste fonctionnement  '!#REF!</definedName>
    <definedName name="ROT">'[2]Liste fonctionnement  '!#REF!</definedName>
    <definedName name="SAFT">'[2]Liste fonctionnement  '!#REF!</definedName>
    <definedName name="SART">'[2]Liste fonctionnement  '!#REF!</definedName>
    <definedName name="SCHNEIDER">'[2]Liste fonctionnement  '!#REF!</definedName>
    <definedName name="SDMO">'[2]Liste fonctionnement  '!#REF!</definedName>
    <definedName name="Secours">'[2]Liste fonctionnement  '!#REF!</definedName>
    <definedName name="SECURITEX">'[2]Liste fonctionnement  '!#REF!</definedName>
    <definedName name="Serrurerie_Intérieure">'[2]Liste fonctionnement  '!#REF!</definedName>
    <definedName name="Serrurerie_Métallerie">'[2]Liste fonctionnement  '!#REF!</definedName>
    <definedName name="SERSYS">'[2]Liste fonctionnement  '!#REF!</definedName>
    <definedName name="SIEMENS">'[2]Liste fonctionnement  '!#REF!</definedName>
    <definedName name="SL">'[2]Liste fonctionnement  '!#REF!</definedName>
    <definedName name="SOCOMEC">'[2]Liste fonctionnement  '!#REF!</definedName>
    <definedName name="sommaire" localSheetId="0">#REF!</definedName>
    <definedName name="sommaire" localSheetId="2">#REF!</definedName>
    <definedName name="sommaire" localSheetId="3">#REF!</definedName>
    <definedName name="sommaire">#REF!</definedName>
    <definedName name="Sonorisation" localSheetId="0">'[2]Liste fonctionnement  '!#REF!</definedName>
    <definedName name="Sonorisation" localSheetId="1">'[2]Liste fonctionnement  '!#REF!</definedName>
    <definedName name="Sonorisation">'[2]Liste fonctionnement  '!#REF!</definedName>
    <definedName name="Sonorisation_télévision" localSheetId="0">'[2]Liste fonctionnement  '!#REF!</definedName>
    <definedName name="Sonorisation_télévision" localSheetId="1">'[2]Liste fonctionnement  '!#REF!</definedName>
    <definedName name="Sonorisation_télévision">'[2]Liste fonctionnement  '!#REF!</definedName>
    <definedName name="SONY">'[2]Liste fonctionnement  '!#REF!</definedName>
    <definedName name="SOULE">'[2]Liste fonctionnement  '!#REF!</definedName>
    <definedName name="SOULES">'[2]Liste fonctionnement  '!#REF!</definedName>
    <definedName name="STAMFORD">'[2]Liste fonctionnement  '!#REF!</definedName>
    <definedName name="Structure">'[2]Liste fonctionnement  '!#REF!</definedName>
    <definedName name="Supervision">'[2]Liste fonctionnement  '!#REF!</definedName>
    <definedName name="Système">'[2]Liste fonctionnement  '!#REF!</definedName>
    <definedName name="Système_de_détection_incendie">'[2]Liste fonctionnement  '!#REF!</definedName>
    <definedName name="Système_de_mise_en_sécurité_incendie">'[2]Liste fonctionnement  '!#REF!</definedName>
    <definedName name="Systèmes">'[2]Liste fonctionnement  '!#REF!</definedName>
    <definedName name="TALCO">'[2]Liste fonctionnement  '!#REF!</definedName>
    <definedName name="Téléphonie">'[2]Liste fonctionnement  '!#REF!</definedName>
    <definedName name="Téléphonie_informatique">'[2]Liste fonctionnement  '!#REF!</definedName>
    <definedName name="total_note" localSheetId="0">'[3]cotation1 étude'!$C$4</definedName>
    <definedName name="total_note" localSheetId="3">'[1]cotation1 étude'!$C$4</definedName>
    <definedName name="total_note">'[1]cotation1 étude'!$C$4</definedName>
    <definedName name="TRACKAIR" localSheetId="0">'[2]Liste fonctionnement  '!#REF!</definedName>
    <definedName name="TRACKAIR" localSheetId="2">'[2]Liste fonctionnement  '!#REF!</definedName>
    <definedName name="TRACKAIR" localSheetId="3">'[2]Liste fonctionnement  '!#REF!</definedName>
    <definedName name="TRACKAIR" localSheetId="1">'[2]Liste fonctionnement  '!#REF!</definedName>
    <definedName name="TRACKAIR">'[2]Liste fonctionnement  '!#REF!</definedName>
    <definedName name="TUDOR" localSheetId="0">'[2]Liste fonctionnement  '!#REF!</definedName>
    <definedName name="TUDOR" localSheetId="2">'[2]Liste fonctionnement  '!#REF!</definedName>
    <definedName name="TUDOR" localSheetId="1">'[2]Liste fonctionnement  '!#REF!</definedName>
    <definedName name="TUDOR">'[2]Liste fonctionnement  '!#REF!</definedName>
    <definedName name="Tuiles_Terre_Cuite" localSheetId="0">'[2]Liste fonctionnement  '!#REF!</definedName>
    <definedName name="Tuiles_Terre_Cuite" localSheetId="1">'[2]Liste fonctionnement  '!#REF!</definedName>
    <definedName name="Tuiles_Terre_Cuite">'[2]Liste fonctionnement  '!#REF!</definedName>
    <definedName name="Type_de_toiture" localSheetId="0">#REF!</definedName>
    <definedName name="Type_de_toiture" localSheetId="2">#REF!</definedName>
    <definedName name="Type_de_toiture" localSheetId="3">#REF!</definedName>
    <definedName name="Type_de_toiture" localSheetId="1">#REF!</definedName>
    <definedName name="Type_de_toiture">#REF!</definedName>
    <definedName name="Ventilation_Désenfumage" localSheetId="0">'[2]Liste fonctionnement  '!#REF!</definedName>
    <definedName name="Ventilation_Désenfumage" localSheetId="2">'[2]Liste fonctionnement  '!#REF!</definedName>
    <definedName name="Ventilation_Désenfumage" localSheetId="3">'[2]Liste fonctionnement  '!#REF!</definedName>
    <definedName name="Ventilation_Désenfumage" localSheetId="1">'[2]Liste fonctionnement  '!#REF!</definedName>
    <definedName name="Ventilation_Désenfumage">'[2]Liste fonctionnement  '!#REF!</definedName>
    <definedName name="Verrière_Lanterneau_Et_Fenêtre_De_Toit" localSheetId="0">'[2]Liste fonctionnement  '!#REF!</definedName>
    <definedName name="Verrière_Lanterneau_Et_Fenêtre_De_Toit" localSheetId="1">'[2]Liste fonctionnement  '!#REF!</definedName>
    <definedName name="Verrière_Lanterneau_Et_Fenêtre_De_Toit">'[2]Liste fonctionnement  '!#REF!</definedName>
    <definedName name="Voirie" localSheetId="0">'[2]Liste fonctionnement  '!#REF!</definedName>
    <definedName name="Voirie" localSheetId="1">'[2]Liste fonctionnement  '!#REF!</definedName>
    <definedName name="Voirie">'[2]Liste fonctionnement  '!#REF!</definedName>
    <definedName name="Voirie_Aménagements_Extérieurs" localSheetId="0">'[2]Liste fonctionnement  '!#REF!</definedName>
    <definedName name="Voirie_Aménagements_Extérieurs" localSheetId="1">'[2]Liste fonctionnement  '!#REF!</definedName>
    <definedName name="Voirie_Aménagements_Extérieurs">'[2]Liste fonctionnement  '!#REF!</definedName>
    <definedName name="Volet">'[2]Liste fonctionnement  '!#REF!</definedName>
    <definedName name="Volet_Roulant">'[2]Liste fonctionnement  '!#REF!</definedName>
    <definedName name="WAGO">'[2]Liste fonctionnement  '!#REF!</definedName>
    <definedName name="WESTHERMO">'[2]Liste fonctionnement  '!#REF!</definedName>
    <definedName name="WYSE">'[2]Liste fonctionnement  '!#REF!</definedName>
    <definedName name="YAMAHA">'[2]Liste fonctionnement  '!#REF!</definedName>
    <definedName name="YUASA">'[2]Liste fonctionnement  '!#REF!</definedName>
    <definedName name="_xlnm.Print_Area" localSheetId="3">CréationPrixNouveaux!$A$1:$R$212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82" i="14" l="1"/>
  <c r="C981" i="14"/>
  <c r="C980" i="14"/>
  <c r="C979" i="14"/>
  <c r="C978" i="14"/>
  <c r="C977" i="14"/>
  <c r="C976" i="14"/>
  <c r="C975" i="14"/>
  <c r="C974" i="14"/>
  <c r="C973" i="14"/>
  <c r="C972" i="14"/>
  <c r="C971" i="14"/>
  <c r="C970" i="14"/>
  <c r="C969" i="14"/>
  <c r="C968" i="14"/>
  <c r="C967" i="14"/>
  <c r="C966" i="14"/>
  <c r="C965" i="14"/>
  <c r="C964" i="14"/>
  <c r="C963" i="14"/>
  <c r="C962" i="14"/>
  <c r="C961" i="14"/>
  <c r="C960" i="14"/>
  <c r="C959" i="14"/>
  <c r="C958" i="14"/>
  <c r="C957" i="14"/>
  <c r="C956" i="14"/>
  <c r="C955" i="14"/>
  <c r="C954" i="14"/>
  <c r="C953" i="14"/>
  <c r="C952" i="14"/>
  <c r="C951" i="14"/>
  <c r="C950" i="14"/>
  <c r="C949" i="14"/>
  <c r="C948" i="14"/>
  <c r="C947" i="14"/>
  <c r="C946" i="14"/>
  <c r="C945" i="14"/>
  <c r="C944" i="14"/>
  <c r="C943" i="14"/>
  <c r="C942" i="14"/>
  <c r="C941" i="14"/>
  <c r="C940" i="14"/>
  <c r="C939" i="14"/>
  <c r="C938" i="14"/>
  <c r="C937" i="14"/>
  <c r="C936" i="14"/>
  <c r="C935" i="14"/>
  <c r="C934" i="14"/>
  <c r="C933" i="14"/>
  <c r="C932" i="14"/>
  <c r="C931" i="14"/>
  <c r="C930" i="14"/>
  <c r="C929" i="14"/>
  <c r="C928" i="14"/>
  <c r="C927" i="14"/>
  <c r="C926" i="14"/>
  <c r="C925" i="14"/>
  <c r="C924" i="14"/>
  <c r="C923" i="14"/>
  <c r="C922" i="14"/>
  <c r="C921" i="14"/>
  <c r="C920" i="14"/>
  <c r="C919" i="14"/>
  <c r="C918" i="14"/>
  <c r="C917" i="14"/>
  <c r="C916" i="14"/>
  <c r="C915" i="14"/>
  <c r="C914" i="14"/>
  <c r="C913" i="14"/>
  <c r="C912" i="14"/>
  <c r="C911" i="14"/>
  <c r="C910" i="14"/>
  <c r="C909" i="14"/>
  <c r="C908" i="14"/>
  <c r="C907" i="14"/>
  <c r="C906" i="14"/>
  <c r="C905" i="14"/>
  <c r="C904" i="14"/>
  <c r="C903" i="14"/>
  <c r="C902" i="14"/>
  <c r="C901" i="14"/>
  <c r="C900" i="14"/>
  <c r="C899" i="14"/>
  <c r="C898" i="14"/>
  <c r="C897" i="14"/>
  <c r="C896" i="14"/>
  <c r="C895" i="14"/>
  <c r="C894" i="14"/>
  <c r="C893" i="14"/>
  <c r="C892" i="14"/>
  <c r="C891" i="14"/>
  <c r="C890" i="14"/>
  <c r="C889" i="14"/>
  <c r="C888" i="14"/>
  <c r="C887" i="14"/>
  <c r="C886" i="14"/>
  <c r="C885" i="14"/>
  <c r="C884" i="14"/>
  <c r="C883" i="14"/>
  <c r="C882" i="14"/>
  <c r="C881" i="14"/>
  <c r="C880" i="14"/>
  <c r="C879" i="14"/>
  <c r="C878" i="14"/>
  <c r="C877" i="14"/>
  <c r="C876" i="14"/>
  <c r="C875" i="14"/>
  <c r="C874" i="14"/>
  <c r="C873" i="14"/>
  <c r="C872" i="14"/>
  <c r="C871" i="14"/>
  <c r="C870" i="14"/>
  <c r="C869" i="14"/>
  <c r="C868" i="14"/>
  <c r="C867" i="14"/>
  <c r="C866" i="14"/>
  <c r="C865" i="14"/>
  <c r="C864" i="14"/>
  <c r="C863" i="14"/>
  <c r="C862" i="14"/>
  <c r="C861" i="14"/>
  <c r="C860" i="14"/>
  <c r="C859" i="14"/>
  <c r="C858" i="14"/>
  <c r="C857" i="14"/>
  <c r="C856" i="14"/>
  <c r="C855" i="14"/>
  <c r="C854" i="14"/>
  <c r="C853" i="14"/>
  <c r="C852" i="14"/>
  <c r="C851" i="14"/>
  <c r="C850" i="14"/>
  <c r="C849" i="14"/>
  <c r="C848" i="14"/>
  <c r="C847" i="14"/>
  <c r="C846" i="14"/>
  <c r="C845" i="14"/>
  <c r="C844" i="14"/>
  <c r="C843" i="14"/>
  <c r="C842" i="14"/>
  <c r="C841" i="14"/>
  <c r="C840" i="14"/>
  <c r="C839" i="14"/>
  <c r="C838" i="14"/>
  <c r="C837" i="14"/>
  <c r="C836" i="14"/>
  <c r="C835" i="14"/>
  <c r="C834" i="14"/>
  <c r="C833" i="14"/>
  <c r="C832" i="14"/>
  <c r="C831" i="14"/>
  <c r="C830" i="14"/>
  <c r="C829" i="14"/>
  <c r="C828" i="14"/>
  <c r="C827" i="14"/>
  <c r="C826" i="14"/>
  <c r="C825" i="14"/>
  <c r="C824" i="14"/>
  <c r="C823" i="14"/>
  <c r="C822" i="14"/>
  <c r="C821" i="14"/>
  <c r="C820" i="14"/>
  <c r="C819" i="14"/>
  <c r="C818" i="14"/>
  <c r="C817" i="14"/>
  <c r="C816" i="14"/>
  <c r="C815" i="14"/>
  <c r="C814" i="14"/>
  <c r="C813" i="14"/>
  <c r="C812" i="14"/>
  <c r="C811" i="14"/>
  <c r="C810" i="14"/>
  <c r="C809" i="14"/>
  <c r="C808" i="14"/>
  <c r="C807" i="14"/>
  <c r="C806" i="14"/>
  <c r="C805" i="14"/>
  <c r="C804" i="14"/>
  <c r="C803" i="14"/>
  <c r="C802" i="14"/>
  <c r="C801" i="14"/>
  <c r="C800" i="14"/>
  <c r="C799" i="14"/>
  <c r="C798" i="14"/>
  <c r="C797" i="14"/>
  <c r="C796" i="14"/>
  <c r="C795" i="14"/>
  <c r="C794" i="14"/>
  <c r="C793" i="14"/>
  <c r="C792" i="14"/>
  <c r="C791" i="14"/>
  <c r="C790" i="14"/>
  <c r="C789" i="14"/>
  <c r="C788" i="14"/>
  <c r="C787" i="14"/>
  <c r="C786" i="14"/>
  <c r="C785" i="14"/>
  <c r="C784" i="14"/>
  <c r="C783" i="14"/>
  <c r="C782" i="14"/>
  <c r="C781" i="14"/>
  <c r="C780" i="14"/>
  <c r="C779" i="14"/>
  <c r="C778" i="14"/>
  <c r="C777" i="14"/>
  <c r="C776" i="14"/>
  <c r="C775" i="14"/>
  <c r="C774" i="14"/>
  <c r="C773" i="14"/>
  <c r="C772" i="14"/>
  <c r="C771" i="14"/>
  <c r="C770" i="14"/>
  <c r="C769" i="14"/>
  <c r="C768" i="14"/>
  <c r="C767" i="14"/>
  <c r="C766" i="14"/>
  <c r="C765" i="14"/>
  <c r="C764" i="14"/>
  <c r="C763" i="14"/>
  <c r="C762" i="14"/>
  <c r="C761" i="14"/>
  <c r="C760" i="14"/>
  <c r="C759" i="14"/>
  <c r="C758" i="14"/>
  <c r="C757" i="14"/>
  <c r="C756" i="14"/>
  <c r="C755" i="14"/>
  <c r="C754" i="14"/>
  <c r="C753" i="14"/>
  <c r="C752" i="14"/>
  <c r="C751" i="14"/>
  <c r="C750" i="14"/>
  <c r="C749" i="14"/>
  <c r="C748" i="14"/>
  <c r="C747" i="14"/>
  <c r="C746" i="14"/>
  <c r="C745" i="14"/>
  <c r="C744" i="14"/>
  <c r="C743" i="14"/>
  <c r="C742" i="14"/>
  <c r="C741" i="14"/>
  <c r="C740" i="14"/>
  <c r="C739" i="14"/>
  <c r="C738" i="14"/>
  <c r="C737" i="14"/>
  <c r="C736" i="14"/>
  <c r="C735" i="14"/>
  <c r="C734" i="14"/>
  <c r="C733" i="14"/>
  <c r="C732" i="14"/>
  <c r="C731" i="14"/>
  <c r="C730" i="14"/>
  <c r="C729" i="14"/>
  <c r="C728" i="14"/>
  <c r="C727" i="14"/>
  <c r="C726" i="14"/>
  <c r="C725" i="14"/>
  <c r="C724" i="14"/>
  <c r="C723" i="14"/>
  <c r="C722" i="14"/>
  <c r="C721" i="14"/>
  <c r="C720" i="14"/>
  <c r="C719" i="14"/>
  <c r="C718" i="14"/>
  <c r="C717" i="14"/>
  <c r="C716" i="14"/>
  <c r="C715" i="14"/>
  <c r="C714" i="14"/>
  <c r="C713" i="14"/>
  <c r="C712" i="14"/>
  <c r="C711" i="14"/>
  <c r="C710" i="14"/>
  <c r="C709" i="14"/>
  <c r="C708" i="14"/>
  <c r="C707" i="14"/>
  <c r="C706" i="14"/>
  <c r="C705" i="14"/>
  <c r="C704" i="14"/>
  <c r="C703" i="14"/>
  <c r="C702" i="14"/>
  <c r="C701" i="14"/>
  <c r="C700" i="14"/>
  <c r="C699" i="14"/>
  <c r="C698" i="14"/>
  <c r="C697" i="14"/>
  <c r="C696" i="14"/>
  <c r="C695" i="14"/>
  <c r="C694" i="14"/>
  <c r="C693" i="14"/>
  <c r="C692" i="14"/>
  <c r="C691" i="14"/>
  <c r="C690" i="14"/>
  <c r="C689" i="14"/>
  <c r="C688" i="14"/>
  <c r="C687" i="14"/>
  <c r="C686" i="14"/>
  <c r="C685" i="14"/>
  <c r="C684" i="14"/>
  <c r="C683" i="14"/>
  <c r="C682" i="14"/>
  <c r="C681" i="14"/>
  <c r="C680" i="14"/>
  <c r="C679" i="14"/>
  <c r="C678" i="14"/>
  <c r="C677" i="14"/>
  <c r="C676" i="14"/>
  <c r="C675" i="14"/>
  <c r="C674" i="14"/>
  <c r="C673" i="14"/>
  <c r="C672" i="14"/>
  <c r="C671" i="14"/>
  <c r="C670" i="14"/>
  <c r="C669" i="14"/>
  <c r="C668" i="14"/>
  <c r="C667" i="14"/>
  <c r="C666" i="14"/>
  <c r="C665" i="14"/>
  <c r="C664" i="14"/>
  <c r="C663" i="14"/>
  <c r="C662" i="14"/>
  <c r="C661" i="14"/>
  <c r="C660" i="14"/>
  <c r="C659" i="14"/>
  <c r="C658" i="14"/>
  <c r="C657" i="14"/>
  <c r="C656" i="14"/>
  <c r="C655" i="14"/>
  <c r="C654" i="14"/>
  <c r="C653" i="14"/>
  <c r="C652" i="14"/>
  <c r="C651" i="14"/>
  <c r="C650" i="14"/>
  <c r="C649" i="14"/>
  <c r="C648" i="14"/>
  <c r="C647" i="14"/>
  <c r="C646" i="14"/>
  <c r="C645" i="14"/>
  <c r="C644" i="14"/>
  <c r="C643" i="14"/>
  <c r="C642" i="14"/>
  <c r="C641" i="14"/>
  <c r="C640" i="14"/>
  <c r="C639" i="14"/>
  <c r="C638" i="14"/>
  <c r="C637" i="14"/>
  <c r="C636" i="14"/>
  <c r="C635" i="14"/>
  <c r="C634" i="14"/>
  <c r="C633" i="14"/>
  <c r="C632" i="14"/>
  <c r="C631" i="14"/>
  <c r="C630" i="14"/>
  <c r="C629" i="14"/>
  <c r="C628" i="14"/>
  <c r="C627" i="14"/>
  <c r="C626" i="14"/>
  <c r="C625" i="14"/>
  <c r="C624" i="14"/>
  <c r="C623" i="14"/>
  <c r="C622" i="14"/>
  <c r="C621" i="14"/>
  <c r="C620" i="14"/>
  <c r="C619" i="14"/>
  <c r="C618" i="14"/>
  <c r="C617" i="14"/>
  <c r="C616" i="14"/>
  <c r="C615" i="14"/>
  <c r="C614" i="14"/>
  <c r="C613" i="14"/>
  <c r="C612" i="14"/>
  <c r="C611" i="14"/>
  <c r="C610" i="14"/>
  <c r="C609" i="14"/>
  <c r="C608" i="14"/>
  <c r="C607" i="14"/>
  <c r="C606" i="14"/>
  <c r="C605" i="14"/>
  <c r="C604" i="14"/>
  <c r="C603" i="14"/>
  <c r="C602" i="14"/>
  <c r="C601" i="14"/>
  <c r="C600" i="14"/>
  <c r="C599" i="14"/>
  <c r="C598" i="14"/>
  <c r="C597" i="14"/>
  <c r="C596" i="14"/>
  <c r="C595" i="14"/>
  <c r="C594" i="14"/>
  <c r="C593" i="14"/>
  <c r="C592" i="14"/>
  <c r="C591" i="14"/>
  <c r="C590" i="14"/>
  <c r="C589" i="14"/>
  <c r="C588" i="14"/>
  <c r="C587" i="14"/>
  <c r="C586" i="14"/>
  <c r="C585" i="14"/>
  <c r="C584" i="14"/>
  <c r="C583" i="14"/>
  <c r="C582" i="14"/>
  <c r="C581" i="14"/>
  <c r="C580" i="14"/>
  <c r="C579" i="14"/>
  <c r="C578" i="14"/>
  <c r="C577" i="14"/>
  <c r="C576" i="14"/>
  <c r="C575" i="14"/>
  <c r="C574" i="14"/>
  <c r="C573" i="14"/>
  <c r="C572" i="14"/>
  <c r="C571" i="14"/>
  <c r="C570" i="14"/>
  <c r="C569" i="14"/>
  <c r="C568" i="14"/>
  <c r="C567" i="14"/>
  <c r="C566" i="14"/>
  <c r="C565" i="14"/>
  <c r="C564" i="14"/>
  <c r="C563" i="14"/>
  <c r="C562" i="14"/>
  <c r="C561" i="14"/>
  <c r="C560" i="14"/>
  <c r="C559" i="14"/>
  <c r="C558" i="14"/>
  <c r="C557" i="14"/>
  <c r="C556" i="14"/>
  <c r="C555" i="14"/>
  <c r="C554" i="14"/>
  <c r="C553" i="14"/>
  <c r="C552" i="14"/>
  <c r="C551" i="14"/>
  <c r="C550" i="14"/>
  <c r="C549" i="14"/>
  <c r="C548" i="14"/>
  <c r="C547" i="14"/>
  <c r="C546" i="14"/>
  <c r="C545" i="14"/>
  <c r="C544" i="14"/>
  <c r="C543" i="14"/>
  <c r="C542" i="14"/>
  <c r="C541" i="14"/>
  <c r="C540" i="14"/>
  <c r="C539" i="14"/>
  <c r="C538" i="14"/>
  <c r="C537" i="14"/>
  <c r="C536" i="14"/>
  <c r="C535" i="14"/>
  <c r="C534" i="14"/>
  <c r="C533" i="14"/>
  <c r="C532" i="14"/>
  <c r="C531" i="14"/>
  <c r="C530" i="14"/>
  <c r="C529" i="14"/>
  <c r="C528" i="14"/>
  <c r="C527" i="14"/>
  <c r="C526" i="14"/>
  <c r="C525" i="14"/>
  <c r="C524" i="14"/>
  <c r="C523" i="14"/>
  <c r="C522" i="14"/>
  <c r="C521" i="14"/>
  <c r="C520" i="14"/>
  <c r="C519" i="14"/>
  <c r="C518" i="14"/>
  <c r="C517" i="14"/>
  <c r="C516" i="14"/>
  <c r="C515" i="14"/>
  <c r="C514" i="14"/>
  <c r="C513" i="14"/>
  <c r="C512" i="14"/>
  <c r="C511" i="14"/>
  <c r="C510" i="14"/>
  <c r="C509" i="14"/>
  <c r="C508" i="14"/>
  <c r="C507" i="14"/>
  <c r="C506" i="14"/>
  <c r="C505" i="14"/>
  <c r="C504" i="14"/>
  <c r="C503" i="14"/>
  <c r="C502" i="14"/>
  <c r="C501" i="14"/>
  <c r="C500" i="14"/>
  <c r="C499" i="14"/>
  <c r="C498" i="14"/>
  <c r="C497" i="14"/>
  <c r="C496" i="14"/>
  <c r="C495" i="14"/>
  <c r="C494" i="14"/>
  <c r="C493" i="14"/>
  <c r="C492" i="14"/>
  <c r="C491" i="14"/>
  <c r="C490" i="14"/>
  <c r="C489" i="14"/>
  <c r="C488" i="14"/>
  <c r="C487" i="14"/>
  <c r="C486" i="14"/>
  <c r="C485" i="14"/>
  <c r="C484" i="14"/>
  <c r="C483" i="14"/>
  <c r="C482" i="14"/>
  <c r="C481" i="14"/>
  <c r="C480" i="14"/>
  <c r="C479" i="14"/>
  <c r="C478" i="14"/>
  <c r="C477" i="14"/>
  <c r="C476" i="14"/>
  <c r="C475" i="14"/>
  <c r="C474" i="14"/>
  <c r="C473" i="14"/>
  <c r="C472" i="14"/>
  <c r="C471" i="14"/>
  <c r="C470" i="14"/>
  <c r="C469" i="14"/>
  <c r="C468" i="14"/>
  <c r="C467" i="14"/>
  <c r="C466" i="14"/>
  <c r="C465" i="14"/>
  <c r="C464" i="14"/>
  <c r="C463" i="14"/>
  <c r="C462" i="14"/>
  <c r="C461" i="14"/>
  <c r="C460" i="14"/>
  <c r="C459" i="14"/>
  <c r="C458" i="14"/>
  <c r="C457" i="14"/>
  <c r="C456" i="14"/>
  <c r="C455" i="14"/>
  <c r="C454" i="14"/>
  <c r="C453" i="14"/>
  <c r="C452" i="14"/>
  <c r="C451" i="14"/>
  <c r="C450" i="14"/>
  <c r="C449" i="14"/>
  <c r="C448" i="14"/>
  <c r="C447" i="14"/>
  <c r="C446" i="14"/>
  <c r="C445" i="14"/>
  <c r="C444" i="14"/>
  <c r="C443" i="14"/>
  <c r="C442" i="14"/>
  <c r="C441" i="14"/>
  <c r="C440" i="14"/>
  <c r="C439" i="14"/>
  <c r="C438" i="14"/>
  <c r="C437" i="14"/>
  <c r="C436" i="14"/>
  <c r="C435" i="14"/>
  <c r="C434" i="14"/>
  <c r="C433" i="14"/>
  <c r="C432" i="14"/>
  <c r="C431" i="14"/>
  <c r="C430" i="14"/>
  <c r="C429" i="14"/>
  <c r="C428" i="14"/>
  <c r="C427" i="14"/>
  <c r="C426" i="14"/>
  <c r="C425" i="14"/>
  <c r="C424" i="14"/>
  <c r="C423" i="14"/>
  <c r="C422" i="14"/>
  <c r="C421" i="14"/>
  <c r="C420" i="14"/>
  <c r="C419" i="14"/>
  <c r="C418" i="14"/>
  <c r="C417" i="14"/>
  <c r="C416" i="14"/>
  <c r="C415" i="14"/>
  <c r="C414" i="14"/>
  <c r="C413" i="14"/>
  <c r="C412" i="14"/>
  <c r="C411" i="14"/>
  <c r="C410" i="14"/>
  <c r="C409" i="14"/>
  <c r="C408" i="14"/>
  <c r="C407" i="14"/>
  <c r="C406" i="14"/>
  <c r="C405" i="14"/>
  <c r="C404" i="14"/>
  <c r="C403" i="14"/>
  <c r="C402" i="14"/>
  <c r="C401" i="14"/>
  <c r="C400" i="14"/>
  <c r="C399" i="14"/>
  <c r="C398" i="14"/>
  <c r="C397" i="14"/>
  <c r="C396" i="14"/>
  <c r="C395" i="14"/>
  <c r="C394" i="14"/>
  <c r="C393" i="14"/>
  <c r="C392" i="14"/>
  <c r="C391" i="14"/>
  <c r="C390" i="14"/>
  <c r="C389" i="14"/>
  <c r="C388" i="14"/>
  <c r="C387" i="14"/>
  <c r="C386" i="14"/>
  <c r="C385" i="14"/>
  <c r="C384" i="14"/>
  <c r="C383" i="14"/>
  <c r="C382" i="14"/>
  <c r="C381" i="14"/>
  <c r="C380" i="14"/>
  <c r="C379" i="14"/>
  <c r="C378" i="14"/>
  <c r="C377" i="14"/>
  <c r="C376" i="14"/>
  <c r="C375" i="14"/>
  <c r="C374" i="14"/>
  <c r="C373" i="14"/>
  <c r="C372" i="14"/>
  <c r="C371" i="14"/>
  <c r="C370" i="14"/>
  <c r="C369" i="14"/>
  <c r="C368" i="14"/>
  <c r="C367" i="14"/>
  <c r="C366" i="14"/>
  <c r="C365" i="14"/>
  <c r="C364" i="14"/>
  <c r="C363" i="14"/>
  <c r="C362" i="14"/>
  <c r="C361" i="14"/>
  <c r="C360" i="14"/>
  <c r="C359" i="14"/>
  <c r="C358" i="14"/>
  <c r="C357" i="14"/>
  <c r="C356" i="14"/>
  <c r="C355" i="14"/>
  <c r="C354" i="14"/>
  <c r="C353" i="14"/>
  <c r="C352" i="14"/>
  <c r="C351" i="14"/>
  <c r="C350" i="14"/>
  <c r="C349" i="14"/>
  <c r="C348" i="14"/>
  <c r="C347" i="14"/>
  <c r="C346" i="14"/>
  <c r="C345" i="14"/>
  <c r="C344" i="14"/>
  <c r="C343" i="14"/>
  <c r="C342" i="14"/>
  <c r="C341" i="14"/>
  <c r="C340" i="14"/>
  <c r="C339" i="14"/>
  <c r="C338" i="14"/>
  <c r="C337" i="14"/>
  <c r="C336" i="14"/>
  <c r="C335" i="14"/>
  <c r="C334" i="14"/>
  <c r="C333" i="14"/>
  <c r="C332" i="14"/>
  <c r="C331" i="14"/>
  <c r="C330" i="14"/>
  <c r="C329" i="14"/>
  <c r="C328" i="14"/>
  <c r="C327" i="14"/>
  <c r="C326" i="14"/>
  <c r="C325" i="14"/>
  <c r="C324" i="14"/>
  <c r="C323" i="14"/>
  <c r="C322" i="14"/>
  <c r="C321" i="14"/>
  <c r="C320" i="14"/>
  <c r="C319" i="14"/>
  <c r="C318" i="14"/>
  <c r="C317" i="14"/>
  <c r="C316" i="14"/>
  <c r="C315" i="14"/>
  <c r="C314" i="14"/>
  <c r="C313" i="14"/>
  <c r="C312" i="14"/>
  <c r="C311" i="14"/>
  <c r="C310" i="14"/>
  <c r="C309" i="14"/>
  <c r="C308" i="14"/>
  <c r="C307" i="14"/>
  <c r="C306" i="14"/>
  <c r="C305" i="14"/>
  <c r="C304" i="14"/>
  <c r="C303" i="14"/>
  <c r="C302" i="14"/>
  <c r="C301" i="14"/>
  <c r="C300" i="14"/>
  <c r="C299" i="14"/>
  <c r="C298" i="14"/>
  <c r="C297" i="14"/>
  <c r="C296" i="14"/>
  <c r="C295" i="14"/>
  <c r="C294" i="14"/>
  <c r="C293" i="14"/>
  <c r="C292" i="14"/>
  <c r="C291" i="14"/>
  <c r="C290" i="14"/>
  <c r="C289" i="14"/>
  <c r="C288" i="14"/>
  <c r="C287" i="14"/>
  <c r="C286" i="14"/>
  <c r="C285" i="14"/>
  <c r="C284" i="14"/>
  <c r="C283" i="14"/>
  <c r="C282" i="14"/>
  <c r="C281" i="14"/>
  <c r="C280" i="14"/>
  <c r="C279" i="14"/>
  <c r="C278" i="14"/>
  <c r="C277" i="14"/>
  <c r="C276" i="14"/>
  <c r="C275" i="14"/>
  <c r="C274" i="14"/>
  <c r="C273" i="14"/>
  <c r="C272" i="14"/>
  <c r="C271" i="14"/>
  <c r="C270" i="14"/>
  <c r="C269" i="14"/>
  <c r="C268" i="14"/>
  <c r="C267" i="14"/>
  <c r="C266" i="14"/>
  <c r="C265" i="14"/>
  <c r="C264" i="14"/>
  <c r="C263" i="14"/>
  <c r="C262" i="14"/>
  <c r="C261" i="14"/>
  <c r="C260" i="14"/>
  <c r="C259" i="14"/>
  <c r="C258" i="14"/>
  <c r="C257" i="14"/>
  <c r="C256" i="14"/>
  <c r="C255" i="14"/>
  <c r="C254" i="14"/>
  <c r="C253" i="14"/>
  <c r="C252" i="14"/>
  <c r="C251" i="14"/>
  <c r="C250" i="14"/>
  <c r="C249" i="14"/>
  <c r="C248" i="14"/>
  <c r="C247" i="14"/>
  <c r="C246" i="14"/>
  <c r="C245" i="14"/>
  <c r="C244" i="14"/>
  <c r="C243" i="14"/>
  <c r="C242" i="14"/>
  <c r="C241" i="14"/>
  <c r="C240" i="14"/>
  <c r="C239" i="14"/>
  <c r="C238" i="14"/>
  <c r="C237" i="14"/>
  <c r="C236" i="14"/>
  <c r="C235" i="14"/>
  <c r="C234" i="14"/>
  <c r="C233" i="14"/>
  <c r="C232" i="14"/>
  <c r="C231" i="14"/>
  <c r="C230" i="14"/>
  <c r="C229" i="14"/>
  <c r="C228" i="14"/>
  <c r="C227" i="14"/>
  <c r="C226" i="14"/>
  <c r="C225" i="14"/>
  <c r="C224" i="14"/>
  <c r="C223" i="14"/>
  <c r="C222" i="14"/>
  <c r="C221" i="14"/>
  <c r="C220" i="14"/>
  <c r="C219" i="14"/>
  <c r="C218" i="14"/>
  <c r="C217" i="14"/>
  <c r="C216" i="14"/>
  <c r="C215" i="14"/>
  <c r="C214" i="14"/>
  <c r="C213" i="14"/>
  <c r="C212" i="14"/>
  <c r="C211" i="14"/>
  <c r="C210" i="14"/>
  <c r="C209" i="14"/>
  <c r="C208" i="14"/>
  <c r="C207" i="14"/>
  <c r="C206" i="14"/>
  <c r="C205" i="14"/>
  <c r="C204" i="14"/>
  <c r="C203" i="14"/>
  <c r="C202" i="14"/>
  <c r="C201" i="14"/>
  <c r="C200" i="14"/>
  <c r="C199" i="14"/>
  <c r="C198" i="14"/>
  <c r="C197" i="14"/>
  <c r="C196" i="14"/>
  <c r="C195" i="14"/>
  <c r="C194" i="14"/>
  <c r="C193" i="14"/>
  <c r="C192" i="14"/>
  <c r="C191" i="14"/>
  <c r="C190" i="14"/>
  <c r="C189" i="14"/>
  <c r="C188" i="14"/>
  <c r="C187" i="14"/>
  <c r="C186" i="14"/>
  <c r="C185" i="14"/>
  <c r="C184" i="14"/>
  <c r="C183" i="14"/>
  <c r="C182" i="14"/>
  <c r="C181" i="14"/>
  <c r="C180" i="14"/>
  <c r="C179" i="14"/>
  <c r="C178" i="14"/>
  <c r="C177" i="14"/>
  <c r="C176" i="14"/>
  <c r="C175" i="14"/>
  <c r="C174" i="14"/>
  <c r="C173" i="14"/>
  <c r="C172" i="14"/>
  <c r="C171" i="14"/>
  <c r="C170" i="14"/>
  <c r="C169" i="14"/>
  <c r="C168" i="14"/>
  <c r="C167" i="14"/>
  <c r="C166" i="14"/>
  <c r="C165" i="14"/>
  <c r="C164" i="14"/>
  <c r="C163" i="14"/>
  <c r="C162" i="14"/>
  <c r="C161" i="14"/>
  <c r="C160" i="14"/>
  <c r="C159" i="14"/>
  <c r="C158" i="14"/>
  <c r="C157" i="14"/>
  <c r="C156" i="14"/>
  <c r="C155" i="14"/>
  <c r="C154" i="14"/>
  <c r="C153" i="14"/>
  <c r="C152" i="14"/>
  <c r="C151" i="14"/>
  <c r="C150" i="14"/>
  <c r="C149" i="14"/>
  <c r="C148" i="14"/>
  <c r="C147" i="14"/>
  <c r="C146" i="14"/>
  <c r="C145" i="14"/>
  <c r="C144" i="14"/>
  <c r="C143" i="14"/>
  <c r="C142" i="14"/>
  <c r="C141" i="14"/>
  <c r="C140" i="14"/>
  <c r="C139" i="14"/>
  <c r="C138" i="14"/>
  <c r="C137" i="14"/>
  <c r="C136" i="14"/>
  <c r="C135" i="14"/>
  <c r="C134" i="14"/>
  <c r="C133" i="14"/>
  <c r="C132" i="14"/>
  <c r="C131" i="14"/>
  <c r="C130" i="14"/>
  <c r="C129" i="14"/>
  <c r="C128" i="14"/>
  <c r="C127" i="14"/>
  <c r="C126" i="14"/>
  <c r="C125" i="14"/>
  <c r="C124" i="14"/>
  <c r="C123" i="14"/>
  <c r="C122" i="14"/>
  <c r="C121" i="14"/>
  <c r="C120" i="14"/>
  <c r="C119" i="14"/>
  <c r="C118" i="14"/>
  <c r="C117" i="14"/>
  <c r="C116" i="14"/>
  <c r="C115" i="14"/>
  <c r="C114" i="14"/>
  <c r="C113" i="14"/>
  <c r="C112" i="14"/>
  <c r="C111" i="14"/>
  <c r="C110" i="14"/>
  <c r="C109" i="14"/>
  <c r="C108" i="14"/>
  <c r="C107" i="14"/>
  <c r="C106" i="14"/>
  <c r="C105" i="14"/>
  <c r="C104" i="14"/>
  <c r="C103" i="14"/>
  <c r="C102" i="14"/>
  <c r="C101" i="14"/>
  <c r="C100" i="14"/>
  <c r="C99" i="14"/>
  <c r="C98" i="14"/>
  <c r="C97" i="14"/>
  <c r="C96" i="14"/>
  <c r="C95" i="14"/>
  <c r="C94" i="14"/>
  <c r="C93" i="14"/>
  <c r="C92" i="14"/>
  <c r="C91" i="14"/>
  <c r="C90" i="14"/>
  <c r="C89" i="14"/>
  <c r="C88" i="14"/>
  <c r="C87" i="14"/>
  <c r="C86" i="14"/>
  <c r="C85" i="14"/>
  <c r="C84" i="14"/>
  <c r="C83" i="14"/>
  <c r="C82" i="14"/>
  <c r="C81" i="14"/>
  <c r="C80" i="14"/>
  <c r="C79" i="14"/>
  <c r="C78" i="14"/>
  <c r="C77" i="14"/>
  <c r="C76" i="14"/>
  <c r="C75" i="14"/>
  <c r="C74" i="14"/>
  <c r="C73" i="14"/>
  <c r="C72" i="14"/>
  <c r="C71" i="14"/>
  <c r="C70" i="14"/>
  <c r="C69" i="14"/>
  <c r="C68" i="14"/>
  <c r="C67" i="14"/>
  <c r="C66" i="14"/>
  <c r="C65" i="14"/>
  <c r="C64" i="14"/>
  <c r="C63" i="14"/>
  <c r="C62" i="14"/>
  <c r="C61" i="14"/>
  <c r="C60" i="14"/>
  <c r="C59" i="14"/>
  <c r="C58" i="14"/>
  <c r="C57" i="14"/>
  <c r="C56" i="14"/>
  <c r="C55" i="14"/>
  <c r="C54" i="14"/>
  <c r="C53" i="14"/>
  <c r="C52" i="14"/>
  <c r="C51" i="14"/>
  <c r="C50" i="14"/>
  <c r="C49" i="14"/>
  <c r="C48" i="14"/>
  <c r="C47" i="14"/>
  <c r="C46" i="14"/>
  <c r="C45" i="14"/>
  <c r="C44" i="14"/>
  <c r="C43" i="14"/>
  <c r="C42" i="14"/>
  <c r="C41" i="14"/>
  <c r="C40" i="14"/>
  <c r="C39" i="14"/>
  <c r="C38" i="14"/>
  <c r="C37" i="14"/>
  <c r="C36" i="14"/>
  <c r="C35" i="14"/>
  <c r="C34" i="14"/>
  <c r="C33" i="14"/>
  <c r="C32" i="14"/>
  <c r="C31" i="14"/>
  <c r="C30" i="14"/>
  <c r="C29" i="14"/>
  <c r="C28" i="14"/>
  <c r="C27" i="14"/>
  <c r="C26" i="14"/>
  <c r="C25" i="14"/>
  <c r="C24" i="14"/>
  <c r="C23" i="14"/>
  <c r="C22" i="14"/>
  <c r="C21" i="14"/>
  <c r="C20" i="14"/>
  <c r="C19" i="14"/>
  <c r="C18" i="14"/>
  <c r="C17" i="14"/>
  <c r="C16" i="14"/>
  <c r="C15" i="14"/>
  <c r="C14" i="14"/>
  <c r="C13" i="14"/>
  <c r="C12" i="14"/>
  <c r="C11" i="14"/>
  <c r="C10" i="14"/>
  <c r="C9" i="14"/>
  <c r="C8" i="14"/>
  <c r="C7" i="14"/>
  <c r="C6" i="14" s="1"/>
  <c r="K6" i="14"/>
  <c r="J6" i="14"/>
  <c r="I6" i="14"/>
  <c r="H6" i="14"/>
  <c r="G6" i="14"/>
  <c r="F6" i="14"/>
  <c r="E6" i="14"/>
  <c r="D6" i="14"/>
  <c r="B6" i="14"/>
  <c r="A6" i="14"/>
  <c r="B4" i="14"/>
  <c r="A4" i="14"/>
  <c r="K3" i="14"/>
  <c r="J3" i="14"/>
  <c r="A3" i="14"/>
  <c r="A2" i="14"/>
  <c r="Q212" i="9" l="1"/>
  <c r="R212" i="9" s="1"/>
  <c r="N212" i="9"/>
  <c r="D212" i="9"/>
  <c r="Q211" i="9"/>
  <c r="R211" i="9" s="1"/>
  <c r="N211" i="9"/>
  <c r="D211" i="9"/>
  <c r="Q210" i="9"/>
  <c r="R210" i="9" s="1"/>
  <c r="N210" i="9"/>
  <c r="D210" i="9"/>
  <c r="Q209" i="9"/>
  <c r="R209" i="9" s="1"/>
  <c r="N209" i="9"/>
  <c r="D209" i="9"/>
  <c r="R208" i="9"/>
  <c r="Q208" i="9"/>
  <c r="N208" i="9"/>
  <c r="D208" i="9"/>
  <c r="Q207" i="9"/>
  <c r="R207" i="9" s="1"/>
  <c r="N207" i="9"/>
  <c r="D207" i="9"/>
  <c r="Q206" i="9"/>
  <c r="R206" i="9" s="1"/>
  <c r="N206" i="9"/>
  <c r="D206" i="9"/>
  <c r="R205" i="9"/>
  <c r="Q205" i="9"/>
  <c r="N205" i="9"/>
  <c r="D205" i="9"/>
  <c r="R204" i="9"/>
  <c r="Q204" i="9"/>
  <c r="N204" i="9"/>
  <c r="D204" i="9"/>
  <c r="R203" i="9"/>
  <c r="Q203" i="9"/>
  <c r="N203" i="9"/>
  <c r="D203" i="9"/>
  <c r="Q202" i="9"/>
  <c r="R202" i="9" s="1"/>
  <c r="N202" i="9"/>
  <c r="D202" i="9"/>
  <c r="Q201" i="9"/>
  <c r="R201" i="9" s="1"/>
  <c r="N201" i="9"/>
  <c r="D201" i="9"/>
  <c r="Q200" i="9"/>
  <c r="R200" i="9" s="1"/>
  <c r="N200" i="9"/>
  <c r="D200" i="9"/>
  <c r="Q199" i="9"/>
  <c r="R199" i="9" s="1"/>
  <c r="N199" i="9"/>
  <c r="D199" i="9"/>
  <c r="Q198" i="9"/>
  <c r="R198" i="9" s="1"/>
  <c r="N198" i="9"/>
  <c r="D198" i="9"/>
  <c r="R197" i="9"/>
  <c r="Q197" i="9"/>
  <c r="N197" i="9"/>
  <c r="D197" i="9"/>
  <c r="R196" i="9"/>
  <c r="Q196" i="9"/>
  <c r="N196" i="9"/>
  <c r="D196" i="9"/>
  <c r="R195" i="9"/>
  <c r="Q195" i="9"/>
  <c r="N195" i="9"/>
  <c r="D195" i="9"/>
  <c r="Q194" i="9"/>
  <c r="R194" i="9" s="1"/>
  <c r="N194" i="9"/>
  <c r="D194" i="9"/>
  <c r="Q193" i="9"/>
  <c r="R193" i="9" s="1"/>
  <c r="N193" i="9"/>
  <c r="D193" i="9"/>
  <c r="Q192" i="9"/>
  <c r="R192" i="9" s="1"/>
  <c r="N192" i="9"/>
  <c r="D192" i="9"/>
  <c r="Q191" i="9"/>
  <c r="R191" i="9" s="1"/>
  <c r="N191" i="9"/>
  <c r="D191" i="9"/>
  <c r="Q190" i="9"/>
  <c r="R190" i="9" s="1"/>
  <c r="N190" i="9"/>
  <c r="D190" i="9"/>
  <c r="R189" i="9"/>
  <c r="Q189" i="9"/>
  <c r="N189" i="9"/>
  <c r="D189" i="9"/>
  <c r="R188" i="9"/>
  <c r="Q188" i="9"/>
  <c r="N188" i="9"/>
  <c r="D188" i="9"/>
  <c r="R187" i="9"/>
  <c r="Q187" i="9"/>
  <c r="N187" i="9"/>
  <c r="D187" i="9"/>
  <c r="Q186" i="9"/>
  <c r="R186" i="9" s="1"/>
  <c r="N186" i="9"/>
  <c r="D186" i="9"/>
  <c r="Q185" i="9"/>
  <c r="R185" i="9" s="1"/>
  <c r="N185" i="9"/>
  <c r="D185" i="9"/>
  <c r="Q184" i="9"/>
  <c r="R184" i="9" s="1"/>
  <c r="N184" i="9"/>
  <c r="D184" i="9"/>
  <c r="Q183" i="9"/>
  <c r="R183" i="9" s="1"/>
  <c r="N183" i="9"/>
  <c r="D183" i="9"/>
  <c r="Q182" i="9"/>
  <c r="R182" i="9" s="1"/>
  <c r="N182" i="9"/>
  <c r="D182" i="9"/>
  <c r="R181" i="9"/>
  <c r="Q181" i="9"/>
  <c r="N181" i="9"/>
  <c r="D181" i="9"/>
  <c r="R180" i="9"/>
  <c r="Q180" i="9"/>
  <c r="N180" i="9"/>
  <c r="D180" i="9"/>
  <c r="R179" i="9"/>
  <c r="Q179" i="9"/>
  <c r="N179" i="9"/>
  <c r="D179" i="9"/>
  <c r="Q178" i="9"/>
  <c r="R178" i="9" s="1"/>
  <c r="N178" i="9"/>
  <c r="D178" i="9"/>
  <c r="Q177" i="9"/>
  <c r="R177" i="9" s="1"/>
  <c r="N177" i="9"/>
  <c r="D177" i="9"/>
  <c r="Q176" i="9"/>
  <c r="R176" i="9" s="1"/>
  <c r="N176" i="9"/>
  <c r="D176" i="9"/>
  <c r="Q175" i="9"/>
  <c r="R175" i="9" s="1"/>
  <c r="N175" i="9"/>
  <c r="D175" i="9"/>
  <c r="Q174" i="9"/>
  <c r="R174" i="9" s="1"/>
  <c r="N174" i="9"/>
  <c r="D174" i="9"/>
  <c r="R173" i="9"/>
  <c r="Q173" i="9"/>
  <c r="N173" i="9"/>
  <c r="D173" i="9"/>
  <c r="R172" i="9"/>
  <c r="Q172" i="9"/>
  <c r="N172" i="9"/>
  <c r="D172" i="9"/>
  <c r="R171" i="9"/>
  <c r="Q171" i="9"/>
  <c r="N171" i="9"/>
  <c r="D171" i="9"/>
  <c r="Q170" i="9"/>
  <c r="R170" i="9" s="1"/>
  <c r="N170" i="9"/>
  <c r="D170" i="9"/>
  <c r="Q169" i="9"/>
  <c r="R169" i="9" s="1"/>
  <c r="N169" i="9"/>
  <c r="D169" i="9"/>
  <c r="Q168" i="9"/>
  <c r="R168" i="9" s="1"/>
  <c r="N168" i="9"/>
  <c r="D168" i="9"/>
  <c r="Q167" i="9"/>
  <c r="R167" i="9" s="1"/>
  <c r="N167" i="9"/>
  <c r="D167" i="9"/>
  <c r="Q166" i="9"/>
  <c r="R166" i="9" s="1"/>
  <c r="N166" i="9"/>
  <c r="D166" i="9"/>
  <c r="R165" i="9"/>
  <c r="Q165" i="9"/>
  <c r="N165" i="9"/>
  <c r="D165" i="9"/>
  <c r="R164" i="9"/>
  <c r="Q164" i="9"/>
  <c r="N164" i="9"/>
  <c r="D164" i="9"/>
  <c r="R163" i="9"/>
  <c r="Q163" i="9"/>
  <c r="N163" i="9"/>
  <c r="D163" i="9"/>
  <c r="Q162" i="9"/>
  <c r="R162" i="9" s="1"/>
  <c r="N162" i="9"/>
  <c r="D162" i="9"/>
  <c r="Q161" i="9"/>
  <c r="R161" i="9" s="1"/>
  <c r="N161" i="9"/>
  <c r="D161" i="9"/>
  <c r="Q160" i="9"/>
  <c r="R160" i="9" s="1"/>
  <c r="N160" i="9"/>
  <c r="D160" i="9"/>
  <c r="Q159" i="9"/>
  <c r="R159" i="9" s="1"/>
  <c r="N159" i="9"/>
  <c r="D159" i="9"/>
  <c r="Q158" i="9"/>
  <c r="R158" i="9" s="1"/>
  <c r="N158" i="9"/>
  <c r="D158" i="9"/>
  <c r="R157" i="9"/>
  <c r="Q157" i="9"/>
  <c r="N157" i="9"/>
  <c r="D157" i="9"/>
  <c r="R156" i="9"/>
  <c r="Q156" i="9"/>
  <c r="N156" i="9"/>
  <c r="D156" i="9"/>
  <c r="R155" i="9"/>
  <c r="Q155" i="9"/>
  <c r="N155" i="9"/>
  <c r="D155" i="9"/>
  <c r="Q154" i="9"/>
  <c r="R154" i="9" s="1"/>
  <c r="N154" i="9"/>
  <c r="D154" i="9"/>
  <c r="Q153" i="9"/>
  <c r="R153" i="9" s="1"/>
  <c r="N153" i="9"/>
  <c r="D153" i="9"/>
  <c r="Q152" i="9"/>
  <c r="R152" i="9" s="1"/>
  <c r="N152" i="9"/>
  <c r="D152" i="9"/>
  <c r="Q151" i="9"/>
  <c r="R151" i="9" s="1"/>
  <c r="N151" i="9"/>
  <c r="D151" i="9"/>
  <c r="Q150" i="9"/>
  <c r="R150" i="9" s="1"/>
  <c r="N150" i="9"/>
  <c r="D150" i="9"/>
  <c r="R149" i="9"/>
  <c r="Q149" i="9"/>
  <c r="N149" i="9"/>
  <c r="D149" i="9"/>
  <c r="R148" i="9"/>
  <c r="Q148" i="9"/>
  <c r="N148" i="9"/>
  <c r="D148" i="9"/>
  <c r="R147" i="9"/>
  <c r="Q147" i="9"/>
  <c r="N147" i="9"/>
  <c r="D147" i="9"/>
  <c r="Q146" i="9"/>
  <c r="R146" i="9" s="1"/>
  <c r="N146" i="9"/>
  <c r="D146" i="9"/>
  <c r="Q145" i="9"/>
  <c r="R145" i="9" s="1"/>
  <c r="N145" i="9"/>
  <c r="D145" i="9"/>
  <c r="Q144" i="9"/>
  <c r="R144" i="9" s="1"/>
  <c r="N144" i="9"/>
  <c r="D144" i="9"/>
  <c r="Q143" i="9"/>
  <c r="R143" i="9" s="1"/>
  <c r="N143" i="9"/>
  <c r="D143" i="9"/>
  <c r="Q142" i="9"/>
  <c r="R142" i="9" s="1"/>
  <c r="N142" i="9"/>
  <c r="D142" i="9"/>
  <c r="R141" i="9"/>
  <c r="Q141" i="9"/>
  <c r="N141" i="9"/>
  <c r="D141" i="9"/>
  <c r="R140" i="9"/>
  <c r="Q140" i="9"/>
  <c r="N140" i="9"/>
  <c r="D140" i="9"/>
  <c r="R139" i="9"/>
  <c r="Q139" i="9"/>
  <c r="N139" i="9"/>
  <c r="D139" i="9"/>
  <c r="Q138" i="9"/>
  <c r="R138" i="9" s="1"/>
  <c r="N138" i="9"/>
  <c r="D138" i="9"/>
  <c r="Q137" i="9"/>
  <c r="R137" i="9" s="1"/>
  <c r="N137" i="9"/>
  <c r="D137" i="9"/>
  <c r="Q136" i="9"/>
  <c r="R136" i="9" s="1"/>
  <c r="N136" i="9"/>
  <c r="D136" i="9"/>
  <c r="Q135" i="9"/>
  <c r="R135" i="9" s="1"/>
  <c r="N135" i="9"/>
  <c r="D135" i="9"/>
  <c r="Q134" i="9"/>
  <c r="R134" i="9" s="1"/>
  <c r="N134" i="9"/>
  <c r="D134" i="9"/>
  <c r="R133" i="9"/>
  <c r="Q133" i="9"/>
  <c r="N133" i="9"/>
  <c r="D133" i="9"/>
  <c r="R132" i="9"/>
  <c r="Q132" i="9"/>
  <c r="N132" i="9"/>
  <c r="D132" i="9"/>
  <c r="R131" i="9"/>
  <c r="Q131" i="9"/>
  <c r="N131" i="9"/>
  <c r="D131" i="9"/>
  <c r="Q130" i="9"/>
  <c r="R130" i="9" s="1"/>
  <c r="N130" i="9"/>
  <c r="D130" i="9"/>
  <c r="Q129" i="9"/>
  <c r="R129" i="9" s="1"/>
  <c r="N129" i="9"/>
  <c r="D129" i="9"/>
  <c r="Q128" i="9"/>
  <c r="R128" i="9" s="1"/>
  <c r="N128" i="9"/>
  <c r="D128" i="9"/>
  <c r="Q127" i="9"/>
  <c r="R127" i="9" s="1"/>
  <c r="N127" i="9"/>
  <c r="D127" i="9"/>
  <c r="Q126" i="9"/>
  <c r="R126" i="9" s="1"/>
  <c r="N126" i="9"/>
  <c r="D126" i="9"/>
  <c r="R125" i="9"/>
  <c r="Q125" i="9"/>
  <c r="N125" i="9"/>
  <c r="D125" i="9"/>
  <c r="R124" i="9"/>
  <c r="Q124" i="9"/>
  <c r="N124" i="9"/>
  <c r="D124" i="9"/>
  <c r="R123" i="9"/>
  <c r="Q123" i="9"/>
  <c r="N123" i="9"/>
  <c r="D123" i="9"/>
  <c r="Q122" i="9"/>
  <c r="R122" i="9" s="1"/>
  <c r="N122" i="9"/>
  <c r="D122" i="9"/>
  <c r="Q121" i="9"/>
  <c r="R121" i="9" s="1"/>
  <c r="N121" i="9"/>
  <c r="D121" i="9"/>
  <c r="Q120" i="9"/>
  <c r="R120" i="9" s="1"/>
  <c r="N120" i="9"/>
  <c r="D120" i="9"/>
  <c r="Q119" i="9"/>
  <c r="R119" i="9" s="1"/>
  <c r="N119" i="9"/>
  <c r="D119" i="9"/>
  <c r="Q118" i="9"/>
  <c r="R118" i="9" s="1"/>
  <c r="N118" i="9"/>
  <c r="D118" i="9"/>
  <c r="R117" i="9"/>
  <c r="Q117" i="9"/>
  <c r="N117" i="9"/>
  <c r="D117" i="9"/>
  <c r="R116" i="9"/>
  <c r="Q116" i="9"/>
  <c r="N116" i="9"/>
  <c r="D116" i="9"/>
  <c r="R115" i="9"/>
  <c r="Q115" i="9"/>
  <c r="N115" i="9"/>
  <c r="D115" i="9"/>
  <c r="Q114" i="9"/>
  <c r="R114" i="9" s="1"/>
  <c r="N114" i="9"/>
  <c r="D114" i="9"/>
  <c r="Q113" i="9"/>
  <c r="R113" i="9" s="1"/>
  <c r="N113" i="9"/>
  <c r="D113" i="9"/>
  <c r="Q112" i="9"/>
  <c r="R112" i="9" s="1"/>
  <c r="N112" i="9"/>
  <c r="D112" i="9"/>
  <c r="Q111" i="9"/>
  <c r="R111" i="9" s="1"/>
  <c r="N111" i="9"/>
  <c r="D111" i="9"/>
  <c r="Q110" i="9"/>
  <c r="R110" i="9" s="1"/>
  <c r="N110" i="9"/>
  <c r="D110" i="9"/>
  <c r="R109" i="9"/>
  <c r="Q109" i="9"/>
  <c r="N109" i="9"/>
  <c r="D109" i="9"/>
  <c r="R108" i="9"/>
  <c r="Q108" i="9"/>
  <c r="N108" i="9"/>
  <c r="D108" i="9"/>
  <c r="R107" i="9"/>
  <c r="Q107" i="9"/>
  <c r="N107" i="9"/>
  <c r="D107" i="9"/>
  <c r="Q106" i="9"/>
  <c r="R106" i="9" s="1"/>
  <c r="N106" i="9"/>
  <c r="D106" i="9"/>
  <c r="Q105" i="9"/>
  <c r="R105" i="9" s="1"/>
  <c r="N105" i="9"/>
  <c r="D105" i="9"/>
  <c r="Q104" i="9"/>
  <c r="R104" i="9" s="1"/>
  <c r="N104" i="9"/>
  <c r="D104" i="9"/>
  <c r="Q103" i="9"/>
  <c r="R103" i="9" s="1"/>
  <c r="N103" i="9"/>
  <c r="D103" i="9"/>
  <c r="Q102" i="9"/>
  <c r="R102" i="9" s="1"/>
  <c r="N102" i="9"/>
  <c r="D102" i="9"/>
  <c r="R101" i="9"/>
  <c r="Q101" i="9"/>
  <c r="N101" i="9"/>
  <c r="D101" i="9"/>
  <c r="R100" i="9"/>
  <c r="Q100" i="9"/>
  <c r="N100" i="9"/>
  <c r="D100" i="9"/>
  <c r="R99" i="9"/>
  <c r="Q99" i="9"/>
  <c r="N99" i="9"/>
  <c r="D99" i="9"/>
  <c r="Q98" i="9"/>
  <c r="R98" i="9" s="1"/>
  <c r="N98" i="9"/>
  <c r="D98" i="9"/>
  <c r="Q97" i="9"/>
  <c r="R97" i="9" s="1"/>
  <c r="N97" i="9"/>
  <c r="D97" i="9"/>
  <c r="Q96" i="9"/>
  <c r="R96" i="9" s="1"/>
  <c r="N96" i="9"/>
  <c r="D96" i="9"/>
  <c r="Q95" i="9"/>
  <c r="R95" i="9" s="1"/>
  <c r="N95" i="9"/>
  <c r="D95" i="9"/>
  <c r="Q94" i="9"/>
  <c r="R94" i="9" s="1"/>
  <c r="N94" i="9"/>
  <c r="D94" i="9"/>
  <c r="R93" i="9"/>
  <c r="Q93" i="9"/>
  <c r="N93" i="9"/>
  <c r="D93" i="9"/>
  <c r="R92" i="9"/>
  <c r="Q92" i="9"/>
  <c r="N92" i="9"/>
  <c r="D92" i="9"/>
  <c r="R91" i="9"/>
  <c r="Q91" i="9"/>
  <c r="N91" i="9"/>
  <c r="D91" i="9"/>
  <c r="Q90" i="9"/>
  <c r="R90" i="9" s="1"/>
  <c r="N90" i="9"/>
  <c r="D90" i="9"/>
  <c r="Q89" i="9"/>
  <c r="R89" i="9" s="1"/>
  <c r="N89" i="9"/>
  <c r="D89" i="9"/>
  <c r="Q88" i="9"/>
  <c r="R88" i="9" s="1"/>
  <c r="N88" i="9"/>
  <c r="D88" i="9"/>
  <c r="Q87" i="9"/>
  <c r="R87" i="9" s="1"/>
  <c r="N87" i="9"/>
  <c r="D87" i="9"/>
  <c r="Q86" i="9"/>
  <c r="R86" i="9" s="1"/>
  <c r="N86" i="9"/>
  <c r="D86" i="9"/>
  <c r="R85" i="9"/>
  <c r="Q85" i="9"/>
  <c r="N85" i="9"/>
  <c r="D85" i="9"/>
  <c r="R84" i="9"/>
  <c r="Q84" i="9"/>
  <c r="N84" i="9"/>
  <c r="D84" i="9"/>
  <c r="R83" i="9"/>
  <c r="Q83" i="9"/>
  <c r="N83" i="9"/>
  <c r="D83" i="9"/>
  <c r="Q82" i="9"/>
  <c r="R82" i="9" s="1"/>
  <c r="N82" i="9"/>
  <c r="D82" i="9"/>
  <c r="Q81" i="9"/>
  <c r="R81" i="9" s="1"/>
  <c r="N81" i="9"/>
  <c r="D81" i="9"/>
  <c r="Q80" i="9"/>
  <c r="R80" i="9" s="1"/>
  <c r="N80" i="9"/>
  <c r="D80" i="9"/>
  <c r="Q79" i="9"/>
  <c r="R79" i="9" s="1"/>
  <c r="N79" i="9"/>
  <c r="D79" i="9"/>
  <c r="Q78" i="9"/>
  <c r="R78" i="9" s="1"/>
  <c r="N78" i="9"/>
  <c r="D78" i="9"/>
  <c r="R77" i="9"/>
  <c r="Q77" i="9"/>
  <c r="N77" i="9"/>
  <c r="D77" i="9"/>
  <c r="R76" i="9"/>
  <c r="Q76" i="9"/>
  <c r="N76" i="9"/>
  <c r="D76" i="9"/>
  <c r="R75" i="9"/>
  <c r="Q75" i="9"/>
  <c r="N75" i="9"/>
  <c r="D75" i="9"/>
  <c r="Q74" i="9"/>
  <c r="R74" i="9" s="1"/>
  <c r="N74" i="9"/>
  <c r="D74" i="9"/>
  <c r="Q73" i="9"/>
  <c r="R73" i="9" s="1"/>
  <c r="N73" i="9"/>
  <c r="D73" i="9"/>
  <c r="Q72" i="9"/>
  <c r="R72" i="9" s="1"/>
  <c r="N72" i="9"/>
  <c r="D72" i="9"/>
  <c r="Q71" i="9"/>
  <c r="R71" i="9" s="1"/>
  <c r="N71" i="9"/>
  <c r="D71" i="9"/>
  <c r="Q70" i="9"/>
  <c r="R70" i="9" s="1"/>
  <c r="N70" i="9"/>
  <c r="D70" i="9"/>
  <c r="R69" i="9"/>
  <c r="Q69" i="9"/>
  <c r="N69" i="9"/>
  <c r="D69" i="9"/>
  <c r="R68" i="9"/>
  <c r="Q68" i="9"/>
  <c r="N68" i="9"/>
  <c r="D68" i="9"/>
  <c r="R67" i="9"/>
  <c r="Q67" i="9"/>
  <c r="N67" i="9"/>
  <c r="D67" i="9"/>
  <c r="Q66" i="9"/>
  <c r="R66" i="9" s="1"/>
  <c r="N66" i="9"/>
  <c r="D66" i="9"/>
  <c r="Q65" i="9"/>
  <c r="R65" i="9" s="1"/>
  <c r="N65" i="9"/>
  <c r="D65" i="9"/>
  <c r="Q64" i="9"/>
  <c r="R64" i="9" s="1"/>
  <c r="N64" i="9"/>
  <c r="D64" i="9"/>
  <c r="Q63" i="9"/>
  <c r="R63" i="9" s="1"/>
  <c r="N63" i="9"/>
  <c r="D63" i="9"/>
  <c r="Q62" i="9"/>
  <c r="R62" i="9" s="1"/>
  <c r="N62" i="9"/>
  <c r="D62" i="9"/>
  <c r="R61" i="9"/>
  <c r="Q61" i="9"/>
  <c r="N61" i="9"/>
  <c r="D61" i="9"/>
  <c r="R60" i="9"/>
  <c r="Q60" i="9"/>
  <c r="N60" i="9"/>
  <c r="D60" i="9"/>
  <c r="R59" i="9"/>
  <c r="Q59" i="9"/>
  <c r="N59" i="9"/>
  <c r="D59" i="9"/>
  <c r="Q58" i="9"/>
  <c r="R58" i="9" s="1"/>
  <c r="N58" i="9"/>
  <c r="D58" i="9"/>
  <c r="Q57" i="9"/>
  <c r="R57" i="9" s="1"/>
  <c r="N57" i="9"/>
  <c r="D57" i="9"/>
  <c r="Q56" i="9"/>
  <c r="R56" i="9" s="1"/>
  <c r="N56" i="9"/>
  <c r="D56" i="9"/>
  <c r="Q55" i="9"/>
  <c r="R55" i="9" s="1"/>
  <c r="N55" i="9"/>
  <c r="D55" i="9"/>
  <c r="Q54" i="9"/>
  <c r="R54" i="9" s="1"/>
  <c r="N54" i="9"/>
  <c r="D54" i="9"/>
  <c r="R53" i="9"/>
  <c r="Q53" i="9"/>
  <c r="N53" i="9"/>
  <c r="D53" i="9"/>
  <c r="R52" i="9"/>
  <c r="Q52" i="9"/>
  <c r="N52" i="9"/>
  <c r="D52" i="9"/>
  <c r="R51" i="9"/>
  <c r="Q51" i="9"/>
  <c r="N51" i="9"/>
  <c r="D51" i="9"/>
  <c r="Q50" i="9"/>
  <c r="R50" i="9" s="1"/>
  <c r="N50" i="9"/>
  <c r="D50" i="9"/>
  <c r="Q49" i="9"/>
  <c r="R49" i="9" s="1"/>
  <c r="N49" i="9"/>
  <c r="D49" i="9"/>
  <c r="Q48" i="9"/>
  <c r="R48" i="9" s="1"/>
  <c r="N48" i="9"/>
  <c r="D48" i="9"/>
  <c r="Q47" i="9"/>
  <c r="R47" i="9" s="1"/>
  <c r="N47" i="9"/>
  <c r="D47" i="9"/>
  <c r="Q46" i="9"/>
  <c r="R46" i="9" s="1"/>
  <c r="N46" i="9"/>
  <c r="D46" i="9"/>
  <c r="R45" i="9"/>
  <c r="Q45" i="9"/>
  <c r="N45" i="9"/>
  <c r="D45" i="9"/>
  <c r="R44" i="9"/>
  <c r="Q44" i="9"/>
  <c r="N44" i="9"/>
  <c r="D44" i="9"/>
  <c r="R43" i="9"/>
  <c r="Q43" i="9"/>
  <c r="N43" i="9"/>
  <c r="D43" i="9"/>
  <c r="Q42" i="9"/>
  <c r="R42" i="9" s="1"/>
  <c r="N42" i="9"/>
  <c r="D42" i="9"/>
  <c r="Q41" i="9"/>
  <c r="R41" i="9" s="1"/>
  <c r="N41" i="9"/>
  <c r="D41" i="9"/>
  <c r="Q40" i="9"/>
  <c r="R40" i="9" s="1"/>
  <c r="N40" i="9"/>
  <c r="D40" i="9"/>
  <c r="Q39" i="9"/>
  <c r="R39" i="9" s="1"/>
  <c r="N39" i="9"/>
  <c r="D39" i="9"/>
  <c r="Q38" i="9"/>
  <c r="R38" i="9" s="1"/>
  <c r="N38" i="9"/>
  <c r="D38" i="9"/>
  <c r="R37" i="9"/>
  <c r="Q37" i="9"/>
  <c r="N37" i="9"/>
  <c r="D37" i="9"/>
  <c r="R36" i="9"/>
  <c r="Q36" i="9"/>
  <c r="N36" i="9"/>
  <c r="D36" i="9"/>
  <c r="R35" i="9"/>
  <c r="Q35" i="9"/>
  <c r="N35" i="9"/>
  <c r="D35" i="9"/>
  <c r="Q34" i="9"/>
  <c r="R34" i="9" s="1"/>
  <c r="N34" i="9"/>
  <c r="D34" i="9"/>
  <c r="Q33" i="9"/>
  <c r="R33" i="9" s="1"/>
  <c r="N33" i="9"/>
  <c r="D33" i="9"/>
  <c r="Q32" i="9"/>
  <c r="R32" i="9" s="1"/>
  <c r="N32" i="9"/>
  <c r="D32" i="9"/>
  <c r="Q31" i="9"/>
  <c r="R31" i="9" s="1"/>
  <c r="N31" i="9"/>
  <c r="D31" i="9"/>
  <c r="Q30" i="9"/>
  <c r="R30" i="9" s="1"/>
  <c r="N30" i="9"/>
  <c r="D30" i="9"/>
  <c r="R29" i="9"/>
  <c r="Q29" i="9"/>
  <c r="N29" i="9"/>
  <c r="D29" i="9"/>
  <c r="R28" i="9"/>
  <c r="Q28" i="9"/>
  <c r="N28" i="9"/>
  <c r="D28" i="9"/>
  <c r="R27" i="9"/>
  <c r="Q27" i="9"/>
  <c r="N27" i="9"/>
  <c r="D27" i="9"/>
  <c r="Q26" i="9"/>
  <c r="R26" i="9" s="1"/>
  <c r="N26" i="9"/>
  <c r="D26" i="9"/>
  <c r="Q25" i="9"/>
  <c r="R25" i="9" s="1"/>
  <c r="N25" i="9"/>
  <c r="D25" i="9"/>
  <c r="Q24" i="9"/>
  <c r="R24" i="9" s="1"/>
  <c r="N24" i="9"/>
  <c r="D24" i="9"/>
  <c r="Q23" i="9"/>
  <c r="R23" i="9" s="1"/>
  <c r="N23" i="9"/>
  <c r="D23" i="9"/>
  <c r="Q22" i="9"/>
  <c r="R22" i="9" s="1"/>
  <c r="N22" i="9"/>
  <c r="D22" i="9"/>
  <c r="R21" i="9"/>
  <c r="Q21" i="9"/>
  <c r="N21" i="9"/>
  <c r="D21" i="9"/>
  <c r="R20" i="9"/>
  <c r="Q20" i="9"/>
  <c r="N20" i="9"/>
  <c r="D20" i="9"/>
  <c r="R19" i="9"/>
  <c r="Q19" i="9"/>
  <c r="N19" i="9"/>
  <c r="D19" i="9"/>
  <c r="Q18" i="9"/>
  <c r="R18" i="9" s="1"/>
  <c r="N18" i="9"/>
  <c r="D18" i="9"/>
  <c r="Q17" i="9"/>
  <c r="R17" i="9" s="1"/>
  <c r="N17" i="9"/>
  <c r="D17" i="9"/>
  <c r="Q16" i="9"/>
  <c r="R16" i="9" s="1"/>
  <c r="N16" i="9"/>
  <c r="D16" i="9"/>
  <c r="Q15" i="9"/>
  <c r="R15" i="9" s="1"/>
  <c r="N15" i="9"/>
  <c r="D15" i="9"/>
  <c r="Q14" i="9"/>
  <c r="R14" i="9" s="1"/>
  <c r="N14" i="9"/>
  <c r="D14" i="9"/>
  <c r="R13" i="9"/>
  <c r="Q13" i="9"/>
  <c r="N13" i="9"/>
  <c r="D13" i="9"/>
  <c r="R12" i="9"/>
  <c r="Q12" i="9"/>
  <c r="N12" i="9"/>
  <c r="D12" i="9"/>
  <c r="R11" i="9"/>
  <c r="Q11" i="9"/>
  <c r="N11" i="9"/>
  <c r="D11" i="9"/>
  <c r="Q10" i="9"/>
  <c r="R10" i="9" s="1"/>
  <c r="N10" i="9"/>
  <c r="D10" i="9"/>
  <c r="A10" i="9"/>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Q9" i="9"/>
  <c r="R9" i="9" s="1"/>
  <c r="N9" i="9"/>
  <c r="D9" i="9"/>
  <c r="C7" i="9"/>
  <c r="B7" i="9"/>
  <c r="A7" i="9"/>
</calcChain>
</file>

<file path=xl/sharedStrings.xml><?xml version="1.0" encoding="utf-8"?>
<sst xmlns="http://schemas.openxmlformats.org/spreadsheetml/2006/main" count="4632" uniqueCount="1142">
  <si>
    <t>MINISTERE DES ARMEES</t>
  </si>
  <si>
    <t>Recherche</t>
  </si>
  <si>
    <t>Domaine</t>
  </si>
  <si>
    <t>Critère 1</t>
  </si>
  <si>
    <t>Critère 2</t>
  </si>
  <si>
    <t>Critère 3</t>
  </si>
  <si>
    <t>Enoncés des ouvrages</t>
  </si>
  <si>
    <t>Unité</t>
  </si>
  <si>
    <t>Marché n°  2025BDXSAIxxxx</t>
  </si>
  <si>
    <t>k=</t>
  </si>
  <si>
    <t>1,xx</t>
  </si>
  <si>
    <t>USID - ARTICLES HORS BORDEREAU EN NOUVEAUX PRIX AVANT BASCULE BPU PAR AVENANT</t>
  </si>
  <si>
    <t>Libellé du nouveau prix
à retranscrire dans le BPU avec la valeur du NP ? En attendant l'avenant pour prise en compte définitive au titre du BPU</t>
  </si>
  <si>
    <t>Fourniture (F)
Prix du déboursé (m)</t>
  </si>
  <si>
    <t>Pose (P) 
Temps moyen de la Main d'œuvre associée à l'opération</t>
  </si>
  <si>
    <t>Fourniture et pose (F&amp;P)</t>
  </si>
  <si>
    <t>N° PRIX NOUVEAU</t>
  </si>
  <si>
    <t>Code prix BPU</t>
  </si>
  <si>
    <t>Réf</t>
  </si>
  <si>
    <t>fournisseur</t>
  </si>
  <si>
    <t xml:space="preserve">Facture Pro forma </t>
  </si>
  <si>
    <r>
      <t xml:space="preserve">PV Mat
</t>
    </r>
    <r>
      <rPr>
        <b/>
        <sz val="18"/>
        <color rgb="FFFF0000"/>
        <rFont val="Calibri"/>
        <family val="2"/>
        <scheme val="minor"/>
      </rPr>
      <t>(F)</t>
    </r>
  </si>
  <si>
    <t>Temps Unit</t>
  </si>
  <si>
    <t>Tx horaire MO</t>
  </si>
  <si>
    <t>PV MO</t>
  </si>
  <si>
    <r>
      <t xml:space="preserve">PV total PN
</t>
    </r>
    <r>
      <rPr>
        <b/>
        <sz val="18"/>
        <color rgb="FFFF0000"/>
        <rFont val="Calibri"/>
        <family val="2"/>
        <scheme val="minor"/>
      </rPr>
      <t>(F&amp;P)</t>
    </r>
  </si>
  <si>
    <t>voir 2.1.82</t>
  </si>
  <si>
    <t xml:space="preserve">FICHIER SUIVI DES BPU ET PRIX NOUVEAUX
</t>
  </si>
  <si>
    <t>Service d’Infrastructure de la Defense Sud-Ouest
Caserne Pelleport
9 rue de Cursol, BORDEAUX</t>
  </si>
  <si>
    <t>N° BPU ACTUEL le plus élevé</t>
  </si>
  <si>
    <t>PROCHAIN N° BPU à attribuer pour un Nouveau Prix</t>
  </si>
  <si>
    <t>N°
BPU</t>
  </si>
  <si>
    <t>N° Prix Nouveau</t>
  </si>
  <si>
    <t>Adoucisseurs</t>
  </si>
  <si>
    <t>Adoucisseur pour eau froide, volume de résine 28 l (débit maxi 2,4 m3/h)</t>
  </si>
  <si>
    <t>U</t>
  </si>
  <si>
    <t>Adoucisseur pour eau froide, volume de résine 50 l (débit maxi 2,6 m3/h)</t>
  </si>
  <si>
    <t>Adoucisseur pour eau froide, volume de résine 75 l (débit maxi 3 m3/h)</t>
  </si>
  <si>
    <t>Aerothermes - Ventilo Convecteurs - Centrales</t>
  </si>
  <si>
    <t>Aérothermes à eau chaude</t>
  </si>
  <si>
    <t>Aérotherme hélicoïde multi-vitesses, moteur monophasé, 860 à 1600 m3/h, 7 à 9,7 KW</t>
  </si>
  <si>
    <t>Ventilo convecteur 2,5 KW</t>
  </si>
  <si>
    <t>Ventilo convecteur 3,5 KW</t>
  </si>
  <si>
    <t>Ventilo convecteur 5 KW</t>
  </si>
  <si>
    <t>Ventilo convecteur 8 KW</t>
  </si>
  <si>
    <t>Aérotherme hélicoïde multi-vitesses, moteur monophasé, 750 à 1450 m3/h, 11 à 17 KW</t>
  </si>
  <si>
    <t>Aérotherme hélicoïde multi-vitesses, moteur monophasé, 1110 à 2300 m3/h, 16 à 25 KW</t>
  </si>
  <si>
    <t>Aérotherme hélicoïde multi-vitesses, moteur monophasé, 930 à 1990 m3/h, 18 à 30,5 KW</t>
  </si>
  <si>
    <t>Aérotherme hélicoïde multi-vitesses, moteur monophasé, 1710 à 2500 m3/h, 24 à 30,4 KW</t>
  </si>
  <si>
    <t>Aérotherme hélicoïde multi-vitesses, moteur monophasé, 2500 à 3870 m3/h, 34 à 45 KW</t>
  </si>
  <si>
    <t>Aérotherme hélicoïde multi-vitesses, moteur monophasé, 2640 à 4410 m3/h, 50 à 72,2 KW</t>
  </si>
  <si>
    <t>Aérotherme centrifuge à eau chaude, moteur triphasé, 1 800 m3/h, 14 kW</t>
  </si>
  <si>
    <t>Aérotherme centrifuge à eau chaude, moteur triphasé, 2000 m3/h, 25kW</t>
  </si>
  <si>
    <t>Aérotherme centrifuge à eau chaude, moteur triphasé, 4000 m3/h, 30 kW</t>
  </si>
  <si>
    <t>Aérotherme centrifuge à eau chaude, moteur triphasé, 4000 m3/h, 40 kW</t>
  </si>
  <si>
    <t>régulation tout ou rien par thermostat d'ambiance sur aérotherme</t>
  </si>
  <si>
    <t>régulation proportionelle par thermostat d'ambiance et vanne trois voies sur aérotherme</t>
  </si>
  <si>
    <t>Pièce d'adaptation en tôle galvanisée 10/10° pour gaine de reprise ou de soufflage d'aérotherme de 10 kW à 29 kW</t>
  </si>
  <si>
    <t>Pièce d'adaptation en tôle galvanisée 10/10° pour gaine de reprise ou de soufflage d'aérotherme de 30 kW à 40 kW</t>
  </si>
  <si>
    <t>Coefficient réducteur pour aérothermes mono-vitesse, moteur triphasé</t>
  </si>
  <si>
    <t>Coef</t>
  </si>
  <si>
    <t>Caisson filtre pour aérothermes</t>
  </si>
  <si>
    <t>Kit complémentaire pour fixation du support sur IPN pour aérothermes</t>
  </si>
  <si>
    <t>Boîtier de commande 3 vitesses</t>
  </si>
  <si>
    <t>Dépose d'aérotherme hélicoïde ou centrifuge</t>
  </si>
  <si>
    <t>Centrale extra plate (épaisseur 380 mm), carrosserie double peau avec isolation en laine de roche de 25 mm, 500 à 1500 m3/h, 11 à 23 KW, avec filtre 95 % et batterie eau chaude</t>
  </si>
  <si>
    <t>Centrale extra plate (épaisseur 380 mm), carrosserie double peau avec isolation en laine de roche de 25 mm,1 500 à 2200 m3/h, 26 à 34 KW, avec filtre 95 % et batterie eau chaude</t>
  </si>
  <si>
    <t>Centrale extra-plate (épaisseur 380 mm), carrosserie double peau avec isolation en laine de roche de 25 mm, 2500 à 4000 m3/h, 41 à 57 KW, avec filtre 95 % et batterie eau chaude</t>
  </si>
  <si>
    <t>Centrale extra-plate (épaisseur 380 mm), carrosserie double peau avec isolation en laine de roche de 25 mm, 4000 à 6000 m3/h, 74 à 96 KW, avec filtre 95 % et batterie eau chaude</t>
  </si>
  <si>
    <t>Ventilo-convecteurs</t>
  </si>
  <si>
    <t>Dépose de ventilo-convecteur au sol</t>
  </si>
  <si>
    <t>Dépose de ventilo-convecteur plafonnier</t>
  </si>
  <si>
    <t>Appareils de mesure et de sécurité :</t>
  </si>
  <si>
    <t xml:space="preserve"> • thermomètre gaine diamètre 100 mm</t>
  </si>
  <si>
    <t xml:space="preserve"> • thermomètre applique diamètre 60 mm</t>
  </si>
  <si>
    <t>remplacement thermomètre à plongeur sur tuyauterie (sans monture)</t>
  </si>
  <si>
    <t>remplacement thermomètre à plongeur sur canalisation eau chaude ou froide - capillaire seul</t>
  </si>
  <si>
    <t>remplacement thermomètre à plongeur sur canalisation eau froide ou chaude - capillaire + monture</t>
  </si>
  <si>
    <t>remplacement manomètre diamètre 60 mm sur canalisation eau froide ou chaude</t>
  </si>
  <si>
    <t>remplacement manomètre diamètre 100 mm sur canalisation eau froide ou chaude</t>
  </si>
  <si>
    <t>remplacement manomètre à bain de glycérine diamètre 60 mm sur canalisation eau froide ou chaude</t>
  </si>
  <si>
    <t xml:space="preserve"> • régulateur de pression différentielle</t>
  </si>
  <si>
    <t xml:space="preserve"> • purgeur automatique</t>
  </si>
  <si>
    <t xml:space="preserve"> • séparateur d'air</t>
  </si>
  <si>
    <t xml:space="preserve"> • soupape de sureté</t>
  </si>
  <si>
    <t xml:space="preserve"> • vanne passage direct</t>
  </si>
  <si>
    <t xml:space="preserve"> • robinet pied de colonne avec purgeur</t>
  </si>
  <si>
    <t xml:space="preserve"> • robinet pied de colonne à réglage de débit avec purgeur</t>
  </si>
  <si>
    <t xml:space="preserve"> • robinet soupape à bride</t>
  </si>
  <si>
    <t xml:space="preserve"> • clapet de retenue</t>
  </si>
  <si>
    <t xml:space="preserve"> • compensateur de dilatation</t>
  </si>
  <si>
    <t xml:space="preserve"> • manchon antivibratile</t>
  </si>
  <si>
    <t>Brûleurs</t>
  </si>
  <si>
    <t>Brûleurs gaz</t>
  </si>
  <si>
    <t>Brûleur gaz 1 allure 40 &lt; P &lt; 80 KW</t>
  </si>
  <si>
    <t>Brûleur gaz 60 à 120 KW 2 allures</t>
  </si>
  <si>
    <t>Brûleur gaz 120 à 240 KW 2 allures</t>
  </si>
  <si>
    <t>Brûleur gaz 170 à 350 KW 2 allures</t>
  </si>
  <si>
    <t>Brûleur gaz 210 à 440 KW 2 allures</t>
  </si>
  <si>
    <t>Brûleur gaz 340 à 650 KW 2 allures</t>
  </si>
  <si>
    <t>Brûleur gaz 170 à 350 KW système avec rapport air, gaz proportionnel oléopneumatique et contrôle de la perte de charge au foyer</t>
  </si>
  <si>
    <t>Brûleur gaz 210 à 440 KW système avec rapport air, gaz proportionnel oléopneumatique et contrôle de la perte de charge au foyer</t>
  </si>
  <si>
    <t>Brûleur gaz 340 à 650 KW système avec rapport air, gaz proportionnel oléopneumatique et contrôle de la perte de charge au foyer</t>
  </si>
  <si>
    <t>Plus-value pour tête longue</t>
  </si>
  <si>
    <t>%</t>
  </si>
  <si>
    <t>Brûleur gaz P inférieur à 40 KW</t>
  </si>
  <si>
    <t>Entretien brûleurs</t>
  </si>
  <si>
    <t>Electrovanne</t>
  </si>
  <si>
    <t>Electrovanne gaz de sécurité 3/8"</t>
  </si>
  <si>
    <t>Electrovanne gaz de sécurité 1/2"</t>
  </si>
  <si>
    <t>Electrovanne gaz de sécurité 3/4"</t>
  </si>
  <si>
    <t>Electrovanne gaz de sécurité 1"</t>
  </si>
  <si>
    <t>Electrovanne gaz de sécurité 2"</t>
  </si>
  <si>
    <t>Electrovanne gaz de sécurité 1" 1/3</t>
  </si>
  <si>
    <t>Dépose de brûleur et enlèvement jusqu'à 110 KW</t>
  </si>
  <si>
    <t>Dépose de brûleur et enlèvement de 110 à 400 KW</t>
  </si>
  <si>
    <t>Dépose de brûleur et enlèvement, au-dessus de 400 KW</t>
  </si>
  <si>
    <t>Cellule</t>
  </si>
  <si>
    <t>Transformateur</t>
  </si>
  <si>
    <t>Plus-value pour pompe avec électrovanne</t>
  </si>
  <si>
    <t>Electrovanne 2 allures</t>
  </si>
  <si>
    <t>Déflecteur</t>
  </si>
  <si>
    <t>Electrodes d'allumage gaz</t>
  </si>
  <si>
    <t>Sonde d'ionisation</t>
  </si>
  <si>
    <t>Câble d'allumage</t>
  </si>
  <si>
    <t>Contrôleur de pression gaz</t>
  </si>
  <si>
    <t>Pressostat gaz</t>
  </si>
  <si>
    <t>Relais gaz, 1 allure</t>
  </si>
  <si>
    <t>Relais gaz, 2 allures</t>
  </si>
  <si>
    <t>Révision complète brûleur gaz</t>
  </si>
  <si>
    <t>Analyse de combustion et contrôle tirage conduit de fumée</t>
  </si>
  <si>
    <t xml:space="preserve">Bloc gaz </t>
  </si>
  <si>
    <t>sonde CO2 régulation caisson</t>
  </si>
  <si>
    <t>Chaudières</t>
  </si>
  <si>
    <t>Chaudières acier</t>
  </si>
  <si>
    <t xml:space="preserve"> • chaudière jusqu'à 35 kW</t>
  </si>
  <si>
    <t xml:space="preserve"> • chaudière de 36 à 70 kW</t>
  </si>
  <si>
    <t xml:space="preserve"> • chaudière de 71 à 120 kW</t>
  </si>
  <si>
    <t xml:space="preserve"> • chaudière de 121 à 160 kW</t>
  </si>
  <si>
    <t xml:space="preserve"> • chaudière de 161 à 200 kW</t>
  </si>
  <si>
    <t xml:space="preserve"> • chaudière de 201 à 250 kW</t>
  </si>
  <si>
    <t xml:space="preserve"> • chaudière de 251 à 300 kW</t>
  </si>
  <si>
    <t xml:space="preserve"> • chaudière de 301 à 400 kW</t>
  </si>
  <si>
    <t xml:space="preserve"> • chaudière de 401 à 500 kW</t>
  </si>
  <si>
    <t xml:space="preserve"> • chaudière de 501 à 700 kW</t>
  </si>
  <si>
    <t xml:space="preserve"> • chaudière de 701 à 1000 kW</t>
  </si>
  <si>
    <t xml:space="preserve"> • chaudière de 1000 à 1300 kW</t>
  </si>
  <si>
    <t xml:space="preserve"> • chaudière de 1300 à 1700 kW</t>
  </si>
  <si>
    <t xml:space="preserve"> • chaudière de 1700 à 2000 kW</t>
  </si>
  <si>
    <t>Dépose chaudières acier et fonte</t>
  </si>
  <si>
    <t>Chaudières murales</t>
  </si>
  <si>
    <t>Chaudière murale, chauffage seul jusqu'à 28 KW</t>
  </si>
  <si>
    <t>Chaudière murale, sans veilleuse, chauffage seul, à ventouse, jusqu'à 23 KW</t>
  </si>
  <si>
    <t>Chaudière murale mixte, sans veilleuse, ECS instantanée, jusqu'à 23 KW</t>
  </si>
  <si>
    <t>Chaudière murale mixte, sans veilleuse, ECS instantanée, jusqu'à 35 KW</t>
  </si>
  <si>
    <t>Chaudière murale mixte à ventouse, sans veilleuse, ECS instantanée, jusqu'à 23 KW</t>
  </si>
  <si>
    <t>Chaudière murale, ECS accumulée avec ballon intégré, sans veilleuse, jusqu'à 28 KW</t>
  </si>
  <si>
    <t>Chaudière murale, ECS accumulée avec ballon intégré, sans veilleuse, à ventouse, jusqu'à 28 KW</t>
  </si>
  <si>
    <t>Ballon échangeur en cuivre 50 l pour ECS accumulée</t>
  </si>
  <si>
    <t>Ballon échangeur en cuivre 80 l pour ECS accumulée</t>
  </si>
  <si>
    <t>Ballon échangeur en cuivre 120 l pour ECS accumulée</t>
  </si>
  <si>
    <t>Kit de raccordement rapide chaudière, ballon</t>
  </si>
  <si>
    <t>Plus-value pour raccordement à une VMC</t>
  </si>
  <si>
    <t>Rallonge 1 m ou coude pour ventouse concentrique</t>
  </si>
  <si>
    <t>Dépose chaudière murale</t>
  </si>
  <si>
    <t>Générateurs d'air chaud</t>
  </si>
  <si>
    <t>Générateur d'air chaud 80 kW</t>
  </si>
  <si>
    <t>Générateur d'air chaud 165 kW</t>
  </si>
  <si>
    <t>Générateur d'air chaud 300 kW</t>
  </si>
  <si>
    <t>Générateur d'air chaud 340 kW</t>
  </si>
  <si>
    <t>Générateur d'air chaud 350 kW</t>
  </si>
  <si>
    <t>Générateur d'air chaud 500 kW</t>
  </si>
  <si>
    <t>Circulateurs</t>
  </si>
  <si>
    <t>Circulateurs doubles</t>
  </si>
  <si>
    <t>Circulateur à débit variable, double,  DN25 et hauteur manométrique de 6 (pour eau chaude ou eau froide, y compris toutes sujétions, raccords, etc…)</t>
  </si>
  <si>
    <t>Circulateur à débit variable, double, DN32 et hauteur manométrique de 6 (pour eau chaude ou eau froide, y compris toutes sujétions, raccords, etc…)</t>
  </si>
  <si>
    <t>Circulateur à débit variable, double, DN40 et hauteur manométrique de 6 (pour eau chaude ou eau froide, y compris toutes sujétions, raccords, etc…)</t>
  </si>
  <si>
    <t>Circulateur à débit variable, double, DN50 et hauteur manométrique de 6 (pour eau chaude ou eau froide, y compris toutes sujétions, raccords, etc…)</t>
  </si>
  <si>
    <t>Circulateur à débit variable, double, DN65 et hauteur manométrique de 6 (pour eau chaude ou eau froide, y compris toutes sujétions, raccords, etc…)</t>
  </si>
  <si>
    <t>Circulateur à débit variable, double, DN80 et hauteur manométrique de 6 (pour eau chaude ou eau froide, y compris toutes sujétions, raccords, etc…)</t>
  </si>
  <si>
    <t>Circulateur à débit variable, double, DN25 et hauteur manométrique de 12 (pour eau chaude ou eau froide, y compris toutes sujétions, raccords, etc…)</t>
  </si>
  <si>
    <t>Circulateur à débit variable, double, DN32 et hauteur manométrique de 12 (pour eau chaude ou eau froide, y compris toutes sujétions, raccords, etc…)</t>
  </si>
  <si>
    <t>Circulateur à débit variable, double, DN40 et hauteur manométrique de 12 (pour eau chaude ou eau froide, y compris toutes sujétions, raccords, etc…)</t>
  </si>
  <si>
    <t>Circulateur à débit variable, double, DN50 et hauteur manométrique de 12 (pour eau chaude ou eau froide, y compris toutes sujétions, raccords, etc…)</t>
  </si>
  <si>
    <t>Circulateur à débit variable, double, DN65 et hauteur manométrique de 12 (pour eau chaude ou eau froide, y compris toutes sujétions, raccords, etc…)</t>
  </si>
  <si>
    <t>Circulateur à débit variable, double, DN80 et hauteur manométrique de 12 (pour eau chaude ou eau froide, y compris toutes sujétions, raccords, etc…)</t>
  </si>
  <si>
    <t>Circulateurs simples</t>
  </si>
  <si>
    <t>Circulateur à débit variable, simple, DN25 et hauteur manométrique de 6 (pour eau chaude ou eau froide, y compris toutes sujétions, raccords, etc…)</t>
  </si>
  <si>
    <t>Circulateur à débit variable, simple DN32 et hauteur manométrique de 6 (pour eau chaude ou eau froide, y compris toutes sujétions, raccords, etc…)</t>
  </si>
  <si>
    <t>Circulateur à débit variable, simple DN40 et hauteur manométrique de 6 (pour eau chaude ou eau froide, y compris toutes sujétions, raccords, etc…)</t>
  </si>
  <si>
    <t>Circulateur à débit variable, simple DN50 et hauteur manométrique de 6 (pour eau chaude ou eau froide, y compris toutes sujétions, raccords, etc…)</t>
  </si>
  <si>
    <t>Circulateur à débit variable, simple DN65 et hauteur manométrique de 6 (pour eau chaude ou eau froide, y compris toutes sujétions, raccords, etc…)</t>
  </si>
  <si>
    <t>Circulateur à débit variable, simple DN80 et hauteur manométrique de 6 (pour eau chaude ou eau froide, y compris toutes sujétions, raccords, etc…)</t>
  </si>
  <si>
    <t>Circulateur à débit variable, simple DN25 et hauteur manométrique de 12 (pour eau chaude ou eau froide, y compris toutes sujétions, raccords, etc…)</t>
  </si>
  <si>
    <t>Circulateur à débit variable, simple DN32 et hauteur manométrique de 12 (pour eau chaude ou eau froide, y compris toutes sujétions, raccords, etc…)</t>
  </si>
  <si>
    <t>Circulateur à débit variable, simple DN40 et hauteur manométrique de 12 (pour eau chaude ou eau froide, y compris toutes sujétions, raccords, etc…)</t>
  </si>
  <si>
    <t>Circulateur à débit variable, simple DN50 et hauteur manométrique de 12 (pour eau chaude ou eau froide, y compris toutes sujétions, raccords, etc…)</t>
  </si>
  <si>
    <t>Circulateur à débit variable, simple DN65 et hauteur manométrique de 12 (pour eau chaude ou eau froide, y compris toutes sujétions, raccords, etc…)</t>
  </si>
  <si>
    <t>Circulateur à débit variable, simple DN80 et hauteur manométrique de 12 (pour eau chaude ou eau froide, y compris toutes sujétions, raccords, etc…)</t>
  </si>
  <si>
    <t>Module de programmation pour circulateur, y compris toutes sujétions</t>
  </si>
  <si>
    <t>Dépose circulateur tous diamètres</t>
  </si>
  <si>
    <t>Divers</t>
  </si>
  <si>
    <t>Vidange installation (suivant puissance)</t>
  </si>
  <si>
    <t>kW</t>
  </si>
  <si>
    <t>Remplissage installation (suivant puissance)</t>
  </si>
  <si>
    <t>Purge de l'installation (par point de purge manuel)</t>
  </si>
  <si>
    <t>Antigel pour installation</t>
  </si>
  <si>
    <t>L</t>
  </si>
  <si>
    <t>Gel de tuyauteries pour intervention sans vidange de l'installation</t>
  </si>
  <si>
    <t>Schéma de principe de chaufferie sur panneau plastifié de 1,00 X 0,60</t>
  </si>
  <si>
    <t>Désenbouage de l'installation comprenant les opérations de remplissage de produit, de vidange, de rinçage, de remplissage et de purge .(suivant puissance)</t>
  </si>
  <si>
    <t>Kw</t>
  </si>
  <si>
    <t>Acide alcalin au litre utilisé</t>
  </si>
  <si>
    <t>Neutralisant au litre utilisé</t>
  </si>
  <si>
    <t>Compteur toutes eaux DN32</t>
  </si>
  <si>
    <t>Compteur toutes eaux DN50</t>
  </si>
  <si>
    <t>Compteur toutes eaux DN65</t>
  </si>
  <si>
    <t>Filtre à cartouches 3/4"</t>
  </si>
  <si>
    <t>Coffret agréé GAZ DE FRANCE S.100</t>
  </si>
  <si>
    <t>Coffret agréé GAZ DE FRANCE S.200</t>
  </si>
  <si>
    <t>Coffret agréé GAZ DE FRANCE S.300</t>
  </si>
  <si>
    <t>Robinet gaz coup de poing DN 15</t>
  </si>
  <si>
    <t>Robinet gaz coup de poing DN 20</t>
  </si>
  <si>
    <t>Détenteur gaz 300/20 mbar, 6 à 16 m3/h</t>
  </si>
  <si>
    <t>Détenteur gaz 300/20 mbar, 16à 50 m3/h</t>
  </si>
  <si>
    <t>Détenteur gaz 300/100 mbar, 25 à 50 m3/h DN 32</t>
  </si>
  <si>
    <t>Détenteur gaz 300/100 mbar, 75 à 100 m3/h</t>
  </si>
  <si>
    <t>Détenteur gaz 4 bar /20  mbar,25 à 50m3/h</t>
  </si>
  <si>
    <t>Détenteur gaz 4 bar/20  mbar, 75 à 100 m3/h</t>
  </si>
  <si>
    <t>Détenteur gaz 4 bar /300 mbar, 50 à 100 m3/h</t>
  </si>
  <si>
    <t>Crosse de raccordement compteur GAZ DN 20</t>
  </si>
  <si>
    <t>Electrovanne gaz DN 15 avec bobine 220 volts</t>
  </si>
  <si>
    <t>Electrovanne gaz DN 20 avec bobine 220 volts</t>
  </si>
  <si>
    <t>Electrovanne gaz DN 26 avec bobine 220 volts</t>
  </si>
  <si>
    <t>Electrovanne gaz DN 33 avec bobine 220 volts</t>
  </si>
  <si>
    <t>Electrovanne gaz DN 40 avec bobine 220 volts</t>
  </si>
  <si>
    <t>Electrovanne gaz DN 50 avec bobine 220 volts</t>
  </si>
  <si>
    <t>Filtre gaz 33/42</t>
  </si>
  <si>
    <t>Charge Azote</t>
  </si>
  <si>
    <t>journée</t>
  </si>
  <si>
    <t>BOITE A CLEFS pour local technique H520</t>
  </si>
  <si>
    <t>BOITE A CLEFS a code pour local technique</t>
  </si>
  <si>
    <t>Remplacement porte local technique acier(dormant et grille de ventillation inclue)</t>
  </si>
  <si>
    <t>m²</t>
  </si>
  <si>
    <t>Remplacement dormant porte local technique acier</t>
  </si>
  <si>
    <t>ML</t>
  </si>
  <si>
    <t>Remplacement porte local technique, coupe feu 2h.</t>
  </si>
  <si>
    <t>KIT TRAITEMENT ANTI CORROSION BLYGOLD 0.70m²</t>
  </si>
  <si>
    <t>SERRURE et barre  ANTI PANIQUE complète</t>
  </si>
  <si>
    <t>ECS</t>
  </si>
  <si>
    <t>Accessoires</t>
  </si>
  <si>
    <t>Installation  d'un vase d'expansion spécial eau chaude sanitaire capacité 8 litres</t>
  </si>
  <si>
    <t xml:space="preserve">VANNE TA STAD-50 DN50 -2" </t>
  </si>
  <si>
    <t xml:space="preserve">VANNE TA STAD-40 DN40 (1" 1/2) </t>
  </si>
  <si>
    <t xml:space="preserve">Groupe de sécurité 20/27 </t>
  </si>
  <si>
    <t>Régulateur ECS</t>
  </si>
  <si>
    <t>Servomoteur ECS</t>
  </si>
  <si>
    <t xml:space="preserve"> Filtre magnetique DN 32</t>
  </si>
  <si>
    <t xml:space="preserve"> Filtre magnetique DN 40</t>
  </si>
  <si>
    <t>Filtre magnetique DN 50</t>
  </si>
  <si>
    <t xml:space="preserve"> filtre magnetique en ligne type vortex </t>
  </si>
  <si>
    <t>Nettoyage de filtre magnétique</t>
  </si>
  <si>
    <t>Chaussette pour filtre magnétique</t>
  </si>
  <si>
    <t>Ballon</t>
  </si>
  <si>
    <t>Ballon de stockage avec jaquette souple démontable, 50 mm d'isolant MO, cuve protégée anti-corrosion, trappe de visite, 500 l</t>
  </si>
  <si>
    <t>Ballon de stockage avec jaquette souple démontable, 50 mm d'isolant MO, cuve protégée anti-corrosion, trappe de visite, 750 l</t>
  </si>
  <si>
    <t>Ballon de stockage avec jaquette souple démontable, 50 mm d'isolant MO, cuve protégée anti-corrosion, trappe de visite, 1000 l</t>
  </si>
  <si>
    <t>Ballon de stockage avec jaquette souple démontable, 50 mm d'isolant MO, cuve protégée anti-corrosion, trappe de visite, 1500 l</t>
  </si>
  <si>
    <t>Ballon de stockage avec jaquette souple démontable, 50 mm d'isolant MO, cuve protégée anti-corrosion, trappe de visite, 2000 l</t>
  </si>
  <si>
    <t>Ballon de stockage avec jaquette souple démontable, 50 mm d'isolant MO, cuve protégée anti-corrosion, trappe de visite, 2500 l</t>
  </si>
  <si>
    <t>Ballon de stockage avec jaquette souple démontable, 50 mm d'isolant MO, cuve protégée anti-corrosion, trappe de visite, 3000 l</t>
  </si>
  <si>
    <t>Dépose ballon jusqu'à 500 l inclus</t>
  </si>
  <si>
    <t>Dépose ballon &gt; 500 à 1500 l</t>
  </si>
  <si>
    <t>Dépose ballon &gt; 1500 à 3000 l</t>
  </si>
  <si>
    <t>Dépose ballon &gt; 3000 à 5000l</t>
  </si>
  <si>
    <t>Vidange ballon</t>
  </si>
  <si>
    <t>m3</t>
  </si>
  <si>
    <t>Kit de raccordement hydraulique comprenant pompe de charge, câbles de liaison,  flexibles et clapet anti-thermosiphon et sonde ECS (ballon 150 et 200 l)</t>
  </si>
  <si>
    <t>Kit de raccordement hydraulique comprenant pompe de charge, câbles de liaison, flexibles et clapet anti-thermosiphon  (ballon 300 et 500 l)</t>
  </si>
  <si>
    <t>Production d'ECS</t>
  </si>
  <si>
    <t>Ballon + Echangeur</t>
  </si>
  <si>
    <t>Ballon ECS NUE avec échangeur - 200 litres</t>
  </si>
  <si>
    <t>Ballon ECS NUE avec échangeur - 300 litres</t>
  </si>
  <si>
    <t>Ballon ECS NUE avec échangeur - 500 litres</t>
  </si>
  <si>
    <t>Ballon ECS NUE avec échangeur - 700 litres</t>
  </si>
  <si>
    <t xml:space="preserve">Ballon ECS NUE avec échangeur - 1500 litres </t>
  </si>
  <si>
    <t>Chauffe eau élèctrique</t>
  </si>
  <si>
    <t>Chauffe eau thermodynamique</t>
  </si>
  <si>
    <t>Vidange chauffe eau electrique</t>
  </si>
  <si>
    <t>Echangeur</t>
  </si>
  <si>
    <t>Echangeur à plaques chauffage inox</t>
  </si>
  <si>
    <t>Echangeur à plaques chauffage de 20kW à 40kW</t>
  </si>
  <si>
    <t>Echangeur à plaques chauffage de 40kW à 60kW</t>
  </si>
  <si>
    <t>Echangeur à plaques chauffage de 60kW à 80kW</t>
  </si>
  <si>
    <t>Echangeur à plaques chauffage de 80kW à 1MW</t>
  </si>
  <si>
    <t>Echangeur à plaques chauffage de 1MW à 1,4MW</t>
  </si>
  <si>
    <t>Echangeur à plaques chauffage de 1,4MW à 1,6MW</t>
  </si>
  <si>
    <t>Echangeur à plaques chauffage de 1,6MW à 1,8MW</t>
  </si>
  <si>
    <t>Echangeur à plaques chauffage de 1,8MW à 2MW</t>
  </si>
  <si>
    <t>Rincage Echangeur à plaques chauffage inox</t>
  </si>
  <si>
    <t>Rincage Echangeur à plaques chauffage de 20kW à 40kW</t>
  </si>
  <si>
    <t>Rincage Echangeur à plaques chauffage de 40kW à 60kW</t>
  </si>
  <si>
    <t>Rincage Echangeur à plaques chauffage de 60kW à 80kW</t>
  </si>
  <si>
    <t>Rincage Echangeur à plaques chauffage de 80kW à 1MW</t>
  </si>
  <si>
    <t>Rincage Echangeur à plaques chauffage de 1MW à 1,2MW</t>
  </si>
  <si>
    <t>Rincage Echangeur à plaques chauffage de 1,2MW à 1,4MW</t>
  </si>
  <si>
    <t>Rincage Echangeur à plaques chauffage de 1,4MW à 1,6MW</t>
  </si>
  <si>
    <t>Rincage Echangeur à plaques chauffage de 1,6MW à 1,8MW</t>
  </si>
  <si>
    <t>Rincage Echangeur à plaques chauffage de 1,8MW à 2MW</t>
  </si>
  <si>
    <t>Mitigeur</t>
  </si>
  <si>
    <t>Mitigeur collectif y compris filtres et clapets 15/21</t>
  </si>
  <si>
    <t>Mitigeur collectif y compris filtres et clapets 20/27</t>
  </si>
  <si>
    <t>Mitigeur collectif y compris filtres et clapets 26/34</t>
  </si>
  <si>
    <t>Mitigeur collectif y compris filtres et clapets 33/42</t>
  </si>
  <si>
    <t>Mitigeur collectif y compris filtres et clapets 40/49</t>
  </si>
  <si>
    <t>Mitigeur collectif y compris filtres et clapets 50/60</t>
  </si>
  <si>
    <t>Dépose mitigeur</t>
  </si>
  <si>
    <t>Solaire</t>
  </si>
  <si>
    <t>Capteur solaire au m2</t>
  </si>
  <si>
    <t>Eau glycolée -20°C</t>
  </si>
  <si>
    <t>Producteur d'ECS semi-instantané 18 KW avec cuve émail  brûleur deux allures sans veilleuse, allumage et contrôle de flamme électronique, tableau de commande précablé (thermomètre, aquastat de sécurité, etc.…) kit groupe de  sécurité 250 l</t>
  </si>
  <si>
    <t>Producteur d'ECS semi-instantané 20 KW avec cuve émail  brûleur deux allures sans veilleuse, allumage et contrôle de flamme électronique, tableau de commande précablé (thermomètre, aquastat de sécurité, etc.…) kit groupe de sécurité 350 l</t>
  </si>
  <si>
    <t>Producteur d'ECS semi-instantané 40 KW avec cuve émail brûleur deux allures sans veilleuse, allumage et contrôle de flamme électronique, tableau de commande précablé (thermomètre, aquastat de sécurité, etc….) kit groupe de sécurité 350 l</t>
  </si>
  <si>
    <t>Producteur d'ECS semi-instantané 60 KW avec cuve émail brûleur deux allures sans veilleuse, allumage et contrôle de flamme électronique, tableau de commande précablé (thermomètre, aquastat de sécurité, etc.…) kit groupe de sécurité 350 l</t>
  </si>
  <si>
    <t>Dépose producteur d'ECS</t>
  </si>
  <si>
    <t>Préparateur instantané d'eau chaude sanitaire de type à plaques, groupe monobloc sur châssis support, fonction anti-légionellose puissance jusqu'à 70 kW, débit ECS = 1,20 m3/heure, compris les tubes, raccords et fixations.</t>
  </si>
  <si>
    <t>Préparateur instantané d'eau chaude sanitaire de type à plaques, groupe monobloc sur châssis support, fonction anti-légionellose puissance jusqu'à 120 kW, débit ECS = 2,50 m3/heure, compris les tubes, raccords et fixations.</t>
  </si>
  <si>
    <t>Préparateur instantané d'eau chaude sanitaire de type à plaques, groupe monobloc sur châssis support, fonction anti-légionellose puissance 160 kW, compris les tubes, raccords et fixations..</t>
  </si>
  <si>
    <t>Préparateur instantané d'eau chaude sanitaire de type à plaques, groupe monobloc sur châssis support, fonction anti-légionellose puissance 200 kW, compris les tubes, raccords et fixations.</t>
  </si>
  <si>
    <t>Préparateur instantané d'eau chaude sanitaire de type à plaques, groupe monobloc sur châssis support, fonction anti-légionellose puissance 250 kW, compris les tubes, raccords et fixations.</t>
  </si>
  <si>
    <t>Electricité / Régulation</t>
  </si>
  <si>
    <t>Sonde de change-over</t>
  </si>
  <si>
    <t>Thermostat antigel pour l'air</t>
  </si>
  <si>
    <t>Thermostat d'ambiance</t>
  </si>
  <si>
    <t>Sonde extérieure y compris raccordement au régulateur</t>
  </si>
  <si>
    <t>Sonde d'ambiance y compris raccordement au régulateur</t>
  </si>
  <si>
    <t>Sonde de départ à applique y compris raccordement au régulateur</t>
  </si>
  <si>
    <t>Sonde de départ à plongeur y compris raccordement au régulateur</t>
  </si>
  <si>
    <t>Sonde de gaine</t>
  </si>
  <si>
    <t>Potentiomètre pour réglage à distance de la température de consigne</t>
  </si>
  <si>
    <t>Moteur de volet d'air</t>
  </si>
  <si>
    <t>Transformateur 230/24 V</t>
  </si>
  <si>
    <t>Câble</t>
  </si>
  <si>
    <t>câble 3G2,5</t>
  </si>
  <si>
    <t>câble 4G1,5</t>
  </si>
  <si>
    <t>câble 4G4</t>
  </si>
  <si>
    <t>câble 4G0.75</t>
  </si>
  <si>
    <t>câble 4G2,5</t>
  </si>
  <si>
    <t>câble 5G1,5</t>
  </si>
  <si>
    <t>câble 5G2,5</t>
  </si>
  <si>
    <t>câble 5G6</t>
  </si>
  <si>
    <t xml:space="preserve"> câble 4G6</t>
  </si>
  <si>
    <t>chemin de câble fil 200</t>
  </si>
  <si>
    <t>Compteur</t>
  </si>
  <si>
    <t>Gaz</t>
  </si>
  <si>
    <t>COMPTEUR GAZ A SOUFFLET G6</t>
  </si>
  <si>
    <t>COMPTEUR GAZ A SOUFFLET G10</t>
  </si>
  <si>
    <t>COMPTEUR GAZ A SOUFFLET G16</t>
  </si>
  <si>
    <t>COMPTEUR GAZ A SOUFFLET G25</t>
  </si>
  <si>
    <t>COMPTEUR GAZ A SOUFFLET G40</t>
  </si>
  <si>
    <t>COMPTEUR GAZ EN LIGNE DN32</t>
  </si>
  <si>
    <t>COMPTEUR GAZ EN LIGNE DN40</t>
  </si>
  <si>
    <t>COMPTEUR GAZ EN LIGNE DN50</t>
  </si>
  <si>
    <t>COMPTEUR GAZ EN LIGNE DN80</t>
  </si>
  <si>
    <t>COMPTEUR GAZ EN LIGNE DN150</t>
  </si>
  <si>
    <t>COMPTEUR EC/EF EMETEUR IMPULSION DN20</t>
  </si>
  <si>
    <t>COMPTEUR EC/EF EMETEUR IMPULSION DN25</t>
  </si>
  <si>
    <t>COMPTEUR EC/EF EMETEUR IMPULSION DN32</t>
  </si>
  <si>
    <t>COMPTEUR EC/EF EMETEUR IMPULSION DN40</t>
  </si>
  <si>
    <t>COMPTEUR EC/EF EMETEUR IMPULSION DN50</t>
  </si>
  <si>
    <t>COMPTEUR ENERGIES IMPULSION DN15</t>
  </si>
  <si>
    <t>COMPTEUR ENERGIES IMPULSION DN20</t>
  </si>
  <si>
    <t>COMPTEUR ENERGIES IMPULSION DN25</t>
  </si>
  <si>
    <t>COMPTEUR ENERGIES IMPULSION DN32</t>
  </si>
  <si>
    <t>COMPTEUR ENERGIES IMPULSION DN40</t>
  </si>
  <si>
    <t>COMPTEUR ENERGIES IMPULSION DN50</t>
  </si>
  <si>
    <t>COMPTEUR ENERGIES IMPULSION DN65</t>
  </si>
  <si>
    <t>COMPTEUR ENERGIES IMPULSION DN80</t>
  </si>
  <si>
    <t>Coffret</t>
  </si>
  <si>
    <t>COFFRET ALARME PERSONNE ENFERMEE</t>
  </si>
  <si>
    <t>Coffret sous verre dormant 300/300</t>
  </si>
  <si>
    <t>Coffret sous verre dormant 450/450</t>
  </si>
  <si>
    <t>Bus de communication entre groupes extérieurs et unités intérieures</t>
  </si>
  <si>
    <t>Coffret sous verre dormant 600/600</t>
  </si>
  <si>
    <t>BAES( Bloc autonome d'eclairage de sécurité) à LED de local chaufferie(éiquette adaptée incluse)</t>
  </si>
  <si>
    <t>BAPI à LED(bloc autonome portatif d'intervention)</t>
  </si>
  <si>
    <t xml:space="preserve">vernis protection tropical circuit imprimé </t>
  </si>
  <si>
    <t>Système d’enregistrement de températures avec boitier de communication par téléphone pour les reports d’alarmes /GFF</t>
  </si>
  <si>
    <t>Régulateurs</t>
  </si>
  <si>
    <t>Régulateur de chauffage individuel par action en tout ou rien sur chaudière (murale ou au sol), en fonction de la T° ambiante avec consigne antigel et horloge digitale pour programmation journalière et hebdomadaire  avec alimention secteur</t>
  </si>
  <si>
    <t>Régulateur de chauffage avec action progressive sur vanne trois voies, en fonction de la T° extérieure avec compensation d'ambiance, horloge digitale journalière-hebdomadaire, dispositif antigel, commande du circulateur</t>
  </si>
  <si>
    <t>Régulateur pour fonctionnement en cascade de chaudières</t>
  </si>
  <si>
    <t>Régulation d'ambiance par action progressive sur batterie à eau chaude sur une installation de ventilation tout air neuf</t>
  </si>
  <si>
    <t>Régulateur individuel d'ambiance (ventilo-convecteur), action sur ventilateur</t>
  </si>
  <si>
    <t>Régulateur individuel d'ambiance (ventilo-convecteur), action sur vanne</t>
  </si>
  <si>
    <t>Vannes motorisables et servo-moteurs</t>
  </si>
  <si>
    <t>Servo moteur</t>
  </si>
  <si>
    <t>Servo moteur pour diamètre jusqu'au 50 y compris raccordement au régulateur</t>
  </si>
  <si>
    <t>Servo moteur pour diamètre 65 à 90 y compris raccordement au régulateur</t>
  </si>
  <si>
    <t>Servo-moteur pour vanne de ventilo-convecteurs</t>
  </si>
  <si>
    <t>Vanne 2 voies</t>
  </si>
  <si>
    <t>Vanne deux voies à soupape, DN 32</t>
  </si>
  <si>
    <t>Vanne deux voies à soupape, DN 40</t>
  </si>
  <si>
    <t>Vanne deux voies à soupape, DN 50</t>
  </si>
  <si>
    <t>Vanne deux voies à soupape, DN 65</t>
  </si>
  <si>
    <t>Vanne deux voies à soupape, DN 80</t>
  </si>
  <si>
    <t>Vanne deux voies pour ventilo-convecteur DN 20 à 25</t>
  </si>
  <si>
    <t>Vanne 3 voies</t>
  </si>
  <si>
    <t>Vanne trois voies à soupape, DN 25</t>
  </si>
  <si>
    <t>Vanne trois voies à soupape, DN 32</t>
  </si>
  <si>
    <t>Vanne trois voies à soupape, DN 40</t>
  </si>
  <si>
    <t>Vanne trois voies à soupape, DN 50</t>
  </si>
  <si>
    <t>Vanne trois voies à soupape, DN 65</t>
  </si>
  <si>
    <t>Vanne trois voies à soupape, DN 80</t>
  </si>
  <si>
    <t>Vanne deux voies à soupape, DN 25</t>
  </si>
  <si>
    <t>Vanne trois voies pour ventilo-convecteur DN 20 à 25</t>
  </si>
  <si>
    <t>Armoire métallique commande avec 20 % d'espace libre, pochette porte plan, protection et signalisation y compris voyants, étiquettes, câblage avec repérages, asservissements, alarme associée à un voyant extérieur,  disjoncteur 300 mA avec coupure EXT., voyant présence tension, prise 2P + T étanche, protégée par un 30 mA, etc.… pour 2 appareils ou moteurs, y compris raccordement au boîtier de coupure extérieur</t>
  </si>
  <si>
    <t>Commande et protection d'un appareil ou moteur supplémentaire dans une armoire neuve</t>
  </si>
  <si>
    <t>Commande et protection d'un appareil ou moteur supplémentaire dans une armoire existante ou dans un coffret raccordé à l'armoire existante</t>
  </si>
  <si>
    <t>Coffret de coupure extérieure chaufferie puissance et éclairage</t>
  </si>
  <si>
    <t>Alimentation électrique entre appareil et armoire comprenant câble et chemin de câble</t>
  </si>
  <si>
    <t>Dépose armoire électrique</t>
  </si>
  <si>
    <t>Fumisterie</t>
  </si>
  <si>
    <t>Solin inox avec kit d'étanchéité en plomb diamètre 125 - 155</t>
  </si>
  <si>
    <t>Solin inox avec kit d'étanchéité en plomb diamètre 180 - 200</t>
  </si>
  <si>
    <t>Solin inox avec kit d'étanchéité en plomb diamètre 250 - 300</t>
  </si>
  <si>
    <t>Solin inox avec kit d'étanchéité en plomb diamètre 350 - 400</t>
  </si>
  <si>
    <t>Ramonage conduit de fumée</t>
  </si>
  <si>
    <t>Dépose conduit de fumée</t>
  </si>
  <si>
    <t>Tubage</t>
  </si>
  <si>
    <t>Tubage de conduit en inox de diamètre 125</t>
  </si>
  <si>
    <t>Tubage de conduit inox de diamètre 139</t>
  </si>
  <si>
    <t>Tubage de conduit inox de diamètre 153</t>
  </si>
  <si>
    <t>Tubage de conduit inox de diamètre 180</t>
  </si>
  <si>
    <t>Tubage de conduit inox de diamètre 200</t>
  </si>
  <si>
    <t>Tubage de conduit inox de diamètre 250</t>
  </si>
  <si>
    <t>Tubage de conduit inox de diamètre 300</t>
  </si>
  <si>
    <t>Tubage de conduit inox de diamètre 400</t>
  </si>
  <si>
    <t>Tube double paroi inox-inox</t>
  </si>
  <si>
    <t>Tube double paroi inox-inox 304, 4/10 ème, isolé par 30 mm laine de roche, diamètre 125 - 155</t>
  </si>
  <si>
    <t>Tube double paroi inox-inox 304, 4/10 ème, isolé par 30 mm laine de roche, diamètre 180 - 200</t>
  </si>
  <si>
    <t>Tube double paroi inox-inox 304, 4/10 ème, isolé par 30 mm laine de roche, diamètre 250 - 300</t>
  </si>
  <si>
    <t>Tube double paroi inox-inox 304, 4/10 ème, isolé par 30 mm laine de roche, diamètre 350 - 400</t>
  </si>
  <si>
    <t>Coude 45°, diamètre 125 - 155</t>
  </si>
  <si>
    <t>Coude 45°, diamètre 180 - 200</t>
  </si>
  <si>
    <t>Coude 45°, diamètre 250 - 300</t>
  </si>
  <si>
    <t>Coude 45°, diamètre 350 - 400</t>
  </si>
  <si>
    <t>Té à 90°, diamètre 125 - 155</t>
  </si>
  <si>
    <t>Té à 90°, diamètre 180 - 200</t>
  </si>
  <si>
    <t>Té à 90°, diamètre 250 - 300</t>
  </si>
  <si>
    <t>Té à 90°, diamètre 350 - 400</t>
  </si>
  <si>
    <t>Té à 135°, diamètre 125 - 155</t>
  </si>
  <si>
    <t>Té à 135°, diamètre 180 - 200</t>
  </si>
  <si>
    <t>Té à 135°, diamètre 250 - 300</t>
  </si>
  <si>
    <t>Té à 135°, diamètre 350 - 400</t>
  </si>
  <si>
    <t>Support de conduit inox diamètre 125 à 200</t>
  </si>
  <si>
    <t>Support de conduit inox diamètre 250 à 400</t>
  </si>
  <si>
    <t>Cône de purge diamètre 125 et 155</t>
  </si>
  <si>
    <t>Cône de purge diamètre 180 et 200</t>
  </si>
  <si>
    <t>Cône de purge diamètre 250 et 400</t>
  </si>
  <si>
    <t>Cône de finition diamètre 125 - 155</t>
  </si>
  <si>
    <t>Cône de finition diamètre 180 - 200</t>
  </si>
  <si>
    <t>Cône de finition diamètre 250 à 400</t>
  </si>
  <si>
    <t>Collerette diamètre 125 et 155</t>
  </si>
  <si>
    <t>Collerette diamètre 180 et 200</t>
  </si>
  <si>
    <t>Collerette diamètre 250 et 300</t>
  </si>
  <si>
    <t>Collerette diamètre 350 et 400</t>
  </si>
  <si>
    <t>Plaque supérieure d'étanchéité carrée</t>
  </si>
  <si>
    <t>Chapeau pare-pluie diamètre 125 - 155</t>
  </si>
  <si>
    <t>Chapeau pare-pluie diamètre 180 - 200</t>
  </si>
  <si>
    <t>Chapeau pare-pluie diamètre 250 à 400</t>
  </si>
  <si>
    <t>Haubanage</t>
  </si>
  <si>
    <t>Tube inox simple paroi</t>
  </si>
  <si>
    <t>Tube inox 316, 4/10 ème, simple paroi pour tubage, diamètre inférieur à 140</t>
  </si>
  <si>
    <t>Tube inox 316, 4/10 ème, simple paroi pour tubage, 140 &lt; D &lt; 180</t>
  </si>
  <si>
    <t>Tube inox 316, 4/10 ème, simple paroi pour tubage, 180 &lt; D &lt; 250</t>
  </si>
  <si>
    <t>Tube inox 316, 4/10 ème, simple paroi pour tubage, diamètre 300</t>
  </si>
  <si>
    <t>Tube inox 316, 4/10 ème, simple paroi pour tubage, diamètre 350</t>
  </si>
  <si>
    <t>Tube inox 316, 4/10 ème, simple paroi pour tubage, diamètre 400</t>
  </si>
  <si>
    <t>Coude inox 45°, diamètres 100 - 125 - 140</t>
  </si>
  <si>
    <t>Coude inox 45°, diamètres 155 - 180 - 200 - 250</t>
  </si>
  <si>
    <t>Coude inox 45°, diamètre 300</t>
  </si>
  <si>
    <t>Coude inox 45°, diamètre 350</t>
  </si>
  <si>
    <t>Coude inox 45°, diamètre 400</t>
  </si>
  <si>
    <t>Té à 90°, diamètres 100 - 125 - 140</t>
  </si>
  <si>
    <t>Té à 90°, diamètres 155 - 180 - 200 - 250</t>
  </si>
  <si>
    <t>Té à 90°, diamètre 300</t>
  </si>
  <si>
    <t>Té à 90°, diamètre 350</t>
  </si>
  <si>
    <t>Té à 90°, diamètre 400</t>
  </si>
  <si>
    <t>Support de conduit inox mural, diamètre 155 - 180</t>
  </si>
  <si>
    <t>Support de conduit inox mural, diamètre 200 - 250</t>
  </si>
  <si>
    <t>Support de conduit inox mural, diamètre 300 - 350</t>
  </si>
  <si>
    <t>Support de conduit inox mural, diamètre 400</t>
  </si>
  <si>
    <t>Cône de purge diamètres 100 - 125 - 140</t>
  </si>
  <si>
    <t>Cône de purge diamètres 155 - 180 - 200</t>
  </si>
  <si>
    <t>Cône de purge diamètres 250 et 300</t>
  </si>
  <si>
    <t>Cône de purge diamètres 350 et 400</t>
  </si>
  <si>
    <t>Cône de finition diamètres 100 à 155</t>
  </si>
  <si>
    <t>Cône de finition diamètres 300 à 400</t>
  </si>
  <si>
    <t>Trappe de visite</t>
  </si>
  <si>
    <t>Collerette</t>
  </si>
  <si>
    <t>Chapeau pare-pluie diamètre 100 à 155</t>
  </si>
  <si>
    <t>Chapeau pare-pluie diamètre 180 à 250</t>
  </si>
  <si>
    <t>Chapeau pare-pluie diamètre 300 à 400</t>
  </si>
  <si>
    <t>Chapeau aspirateur diamètre 125 - 139</t>
  </si>
  <si>
    <t>Chapeau aspirateur diamètre 153 - 180</t>
  </si>
  <si>
    <t>Chapeau aspirateur diamètre 200</t>
  </si>
  <si>
    <t>Vase d'expansion</t>
  </si>
  <si>
    <t>Vase d'expansion sous pression d'azote y compris groupe de raccordement  jusqu'à 50 l</t>
  </si>
  <si>
    <t>Vase d'expansion sous pression d'azote y compris groupe de raccordement  80 l à 100 l</t>
  </si>
  <si>
    <t>Vase d'expansion sous pression d'azote y compris groupe de raccordement 150 l</t>
  </si>
  <si>
    <t>Vase d'expansion sous pression d'azote y compris groupe de raccordement 200 l</t>
  </si>
  <si>
    <t>Vase d'expansion sous pression d'azote y compris groupe de raccordement 300 l</t>
  </si>
  <si>
    <t>Vase d'expansion sous pression d'azote y compris groupe de raccordement 400 l</t>
  </si>
  <si>
    <t>Maintien de pression 600L</t>
  </si>
  <si>
    <t>Maintien de pression 400L</t>
  </si>
  <si>
    <t>Dépose vase d'expansion</t>
  </si>
  <si>
    <t>CHAMBRES FROIDES</t>
  </si>
  <si>
    <t>Epingle chauffante sur évaporateur de chambre froide négative</t>
  </si>
  <si>
    <t>Climatiseurs</t>
  </si>
  <si>
    <t>Climatiseur split système à condenseur extérieur à air</t>
  </si>
  <si>
    <t>Unité Extérieur</t>
  </si>
  <si>
    <t>Unité exterieur monosplit 2,5KW</t>
  </si>
  <si>
    <t>Unité exterieur monosplit 3,5KW</t>
  </si>
  <si>
    <t>Unité exterieur monosplit 5KW</t>
  </si>
  <si>
    <t>Unité exterieur multisplit 5KW</t>
  </si>
  <si>
    <t>Unité exterieur multisplit 7KW</t>
  </si>
  <si>
    <t>Unité exterieur multisplit 9KW</t>
  </si>
  <si>
    <t>Unité Intérieur</t>
  </si>
  <si>
    <t>Unité interieure murale 2,5 KW</t>
  </si>
  <si>
    <t>Unité interieure murale 3,5 KW</t>
  </si>
  <si>
    <t>Unité interieure murale 5 KW</t>
  </si>
  <si>
    <t>Unité interieure cassette 2,5 KW</t>
  </si>
  <si>
    <t>Unité interieure cassette 3,5 KW</t>
  </si>
  <si>
    <t>Unité interieure cassette 5 KW</t>
  </si>
  <si>
    <t>Unité interieure plafonnier 2,5 KW</t>
  </si>
  <si>
    <t>Unité interieure plafonnier 3,5 KW</t>
  </si>
  <si>
    <t>Unité interieure plafonnier 5 KW</t>
  </si>
  <si>
    <t>Unité interieure gainable 2,5 KW</t>
  </si>
  <si>
    <t>Unité interieure gainable 3,5 KW</t>
  </si>
  <si>
    <t>Unité interieure gainable 5 KW</t>
  </si>
  <si>
    <t>Télécommande de climatisation</t>
  </si>
  <si>
    <t>Support d'unité extérieure anti vibratil</t>
  </si>
  <si>
    <t>Commande centralisée via écran tactile pour gestion de plusieurs unités de différentes zones</t>
  </si>
  <si>
    <t>Pompe de relevage des condensats</t>
  </si>
  <si>
    <t>Mise en place d'un déshydrateur anti acide sur la ligne liquide, diamètre maxi 1/2"</t>
  </si>
  <si>
    <t>Mise en place d'un déshydrateur anti acide sur l'aspiration, diamètre maxi 1" 3/8</t>
  </si>
  <si>
    <t>Fluid Frigorigène</t>
  </si>
  <si>
    <t>Fluide frigorigène R32</t>
  </si>
  <si>
    <t>kg</t>
  </si>
  <si>
    <t>Fluide frigorigène R410a</t>
  </si>
  <si>
    <t>Fluide frigorigène R449a</t>
  </si>
  <si>
    <t>Fluide Frigorigène</t>
  </si>
  <si>
    <t>Fluide frigorigène R404A/kg</t>
  </si>
  <si>
    <t>Fluide frigorigène R407/kg</t>
  </si>
  <si>
    <t>Récupération et traitement de fluide frigorigène / bouteille de 10 kg</t>
  </si>
  <si>
    <t>Dérivation frigorifique</t>
  </si>
  <si>
    <t>Tube cuivre</t>
  </si>
  <si>
    <t>Tube cuivre 1/8 L</t>
  </si>
  <si>
    <t>Tube cuivre 1/2 L</t>
  </si>
  <si>
    <t>Tube frigo 1/4 3/8</t>
  </si>
  <si>
    <t>liaison frigo en 1/4''</t>
  </si>
  <si>
    <t>liaison frigo en 3/8''</t>
  </si>
  <si>
    <t>liaison frigo en 5/8''</t>
  </si>
  <si>
    <t>liaison frigo en 1/2''</t>
  </si>
  <si>
    <t>liaison frigo en 7/8''</t>
  </si>
  <si>
    <t>liaison frigo en 1  1/8'''</t>
  </si>
  <si>
    <t>Groupe d'eau glacé</t>
  </si>
  <si>
    <t>Groupe eau glacée syscroll30 / Syscroll30 air ÉVO HP ou équivalent</t>
  </si>
  <si>
    <t>Ventilation</t>
  </si>
  <si>
    <t>Caison VMC</t>
  </si>
  <si>
    <t>Caisson VMC simple flux autoréglable</t>
  </si>
  <si>
    <t>Caisson VMC simple flux hygroréglable type A</t>
  </si>
  <si>
    <t>Caisson VMC simple flux hygroréglable type B</t>
  </si>
  <si>
    <t xml:space="preserve">Caisson VMC double flux 60% d'efficacité </t>
  </si>
  <si>
    <t>Caisson VMC double flux 90 % d'efficacité</t>
  </si>
  <si>
    <t>Caisson de ventilation C4 160m3 (y compris accessoires de raccordement )</t>
  </si>
  <si>
    <t>Caisson de ventilation C4 300m3 (y compris accessoires de raccordement )</t>
  </si>
  <si>
    <t>Caisson de ventilation C4 500m3 (y compris accessoires de raccordement )</t>
  </si>
  <si>
    <t>Caisson de ventilation C4 700m3 (y compris accessoires de raccordement )</t>
  </si>
  <si>
    <t>Caisson de désenfumage 400° 2h, triphasés, 2 vitesses y compris interrupteur cadenassable</t>
  </si>
  <si>
    <t>Caisson de désenfumage, 2000 m3/h pour 20 mm de CE</t>
  </si>
  <si>
    <t>Caisson de désenfumage, 4000 m3/h pour 20 mm de CE</t>
  </si>
  <si>
    <t>Caisson de désenfumage, 8000 m3/h pour 20 mm de CE</t>
  </si>
  <si>
    <t>Caisson de désenfumage, 10000 m3/h pour 20 mm de CE</t>
  </si>
  <si>
    <t>Clapets et volets coupe-feu</t>
  </si>
  <si>
    <t xml:space="preserve">Clapet coupe-feu 2 heures circulaire équipé de déclencheur thermique - diamètre 125 à 160 </t>
  </si>
  <si>
    <t xml:space="preserve">Clapet coupe-feu 2 heures circulaire équipé de déclencheur thermique - diamètre 200 à 250 </t>
  </si>
  <si>
    <t>Clapet coupe-feu 2 heures circulaire équipé de déclencheur thermique - diamètre 400</t>
  </si>
  <si>
    <t>Clapet coupe-feu 2 heures circulaire équipé de déclencheur thermique - diamètre 500</t>
  </si>
  <si>
    <t>Clapet coupe feu aéraulique,    rectangulaire &lt; ou =  400mm</t>
  </si>
  <si>
    <t>Clapet coupe feu aéraulique   rectangulaire,  &gt; à 400 et ou = 800mm</t>
  </si>
  <si>
    <t>Clapet coupe feu aéraulique   rectangulaire,  &gt; à 800mm et &lt; 1200mm</t>
  </si>
  <si>
    <t>Ruban isolant adhésif</t>
  </si>
  <si>
    <t>Gaine</t>
  </si>
  <si>
    <t xml:space="preserve">Gaines de VMC PVC souple diamètre 60 mm  </t>
  </si>
  <si>
    <t xml:space="preserve">Gaines de VMC PVC souple diamètre 80 mm </t>
  </si>
  <si>
    <t xml:space="preserve">Gaines de VMC PVC souple diamètre 100 mm </t>
  </si>
  <si>
    <t xml:space="preserve">Gaines de VMC PVC souple diamètre 125 mm </t>
  </si>
  <si>
    <t>Gaines de VMC PVC souple diamètre 160 mm</t>
  </si>
  <si>
    <t xml:space="preserve">Gaines de VMC PVC souple diamètre 200 mm   </t>
  </si>
  <si>
    <t>Gaines VMC semi rigide aluminium  diamètre 60 mm</t>
  </si>
  <si>
    <t>Gaines VMC semi rigide aluminium  diamètre 80 mm</t>
  </si>
  <si>
    <t>Gaines VMC semi rigide aluminium  diamètre 100 mm</t>
  </si>
  <si>
    <t>Gaines VMC semi rigide aluminium  diamètre 125 mm</t>
  </si>
  <si>
    <t>Gaines VMC semi rigide aluminium  diamètre 160 mm</t>
  </si>
  <si>
    <t>Gaines VMC semi rigide aluminium  diamètre 200 mm</t>
  </si>
  <si>
    <t>Gaines VMC isolées  diamètre 60 mm</t>
  </si>
  <si>
    <t>Gaines VMC isolées  diamètre 80 mm</t>
  </si>
  <si>
    <t>Gaines VMC isolées  diamètre 100 mm</t>
  </si>
  <si>
    <t>Gaines VMC isolées  diamètre 125 mm</t>
  </si>
  <si>
    <t>Gaines VMC isolées  diamètre 160 mm</t>
  </si>
  <si>
    <t>Gaines VMC isolées  diamètre 200 mm</t>
  </si>
  <si>
    <t>Gaines VMC  rigides isolées  diamètre 160 mm</t>
  </si>
  <si>
    <t xml:space="preserve">Gaine de ventilation rectangulaire en tôle galvanisée Z 275 -assemblage par boulonnerie à chaque angle. </t>
  </si>
  <si>
    <t>Gaine rectangulaire droite GALVA 200 x 200 mm</t>
  </si>
  <si>
    <t>Gaine rectangulaire droite GALVA 400 x 300 mm</t>
  </si>
  <si>
    <t>Gaine rectangulaire  droite GALVA 500 x 400 mm</t>
  </si>
  <si>
    <t>Gaine rectangulaire  droite GALVA 600 x 600 mm</t>
  </si>
  <si>
    <t>Gaine  rectangulaire droite GALVA 800 x 700 mm</t>
  </si>
  <si>
    <t>Gaine rectangulaire droite GALVA 1200 x 1000 mm</t>
  </si>
  <si>
    <t>Coude à 90° GALVA 500 x 400 mm</t>
  </si>
  <si>
    <t>Coude à 90° GALVA 600 x 600 mm</t>
  </si>
  <si>
    <t>Coude à 90° GALVA 800 x 700 mm</t>
  </si>
  <si>
    <t>Coude à 90° GALVA 1200 x 1000 mm</t>
  </si>
  <si>
    <t>Gaz d'échappement</t>
  </si>
  <si>
    <t>Enrouleur mécanique type Sactec ou équivalent</t>
  </si>
  <si>
    <t>Flexible pour enrouleur mécanique, type Sactec ou équivalent</t>
  </si>
  <si>
    <t>Ml</t>
  </si>
  <si>
    <t>Extracteur  type Sactec SAV12B ou équivalent</t>
  </si>
  <si>
    <t>Grille</t>
  </si>
  <si>
    <t>Grille de soufflage simple, couleur blanche, y compris fixations et accessoires nécessaires au bon fonctionnement :</t>
  </si>
  <si>
    <t xml:space="preserve"> • grille de 200x100</t>
  </si>
  <si>
    <t xml:space="preserve"> • grille de 300x100</t>
  </si>
  <si>
    <t xml:space="preserve"> • grille de 400x150</t>
  </si>
  <si>
    <t xml:space="preserve"> • grille de 500x150</t>
  </si>
  <si>
    <t xml:space="preserve"> • grille de 600x200</t>
  </si>
  <si>
    <t xml:space="preserve"> • grille de 800x200</t>
  </si>
  <si>
    <t xml:space="preserve"> • grille de 600x600</t>
  </si>
  <si>
    <t>Plenum de raccordement pour grille 600x600 diam 400mm</t>
  </si>
  <si>
    <t xml:space="preserve"> • supplément pour boîte à bouche</t>
  </si>
  <si>
    <t xml:space="preserve"> • supplément pour registre réglable</t>
  </si>
  <si>
    <t>Grille de reprise  à ailettes fixes en alu, y compris accessoires nécessaires au bon fonctionnement :</t>
  </si>
  <si>
    <t xml:space="preserve"> • à ailettes fixes de 200x100</t>
  </si>
  <si>
    <t xml:space="preserve"> • à ailettes fixes de 400x200</t>
  </si>
  <si>
    <t xml:space="preserve"> • à ailettes fixes de 600x300</t>
  </si>
  <si>
    <t xml:space="preserve"> • à ailettes fixes de 800x300</t>
  </si>
  <si>
    <t>• grille 600*600</t>
  </si>
  <si>
    <t>Tourelle</t>
  </si>
  <si>
    <t>Dépose tourelle</t>
  </si>
  <si>
    <t>Tourelle centrifuge en toiture de bâtiment, débit 500 à 1500 m3/h</t>
  </si>
  <si>
    <t>Tourelle centrifuge  en toiture de bâtiment, débit 1501 à 2500 m3/h</t>
  </si>
  <si>
    <t>Tourelle centrifuge  en toiture de bâtiment, débit 2501 à 3500 m3/h</t>
  </si>
  <si>
    <t>Tourelle centrifuge  en toiture de bâtiment, débit 3501 à 5000 m3/h</t>
  </si>
  <si>
    <t>Tourelle centrifuge  en toiture de bâtiment, débit 5001 à 8000 m3/h</t>
  </si>
  <si>
    <t>Tourelle centrifuge  en toiture de bâtiment, débit 8001 à 12000 m3/h</t>
  </si>
  <si>
    <t>Tourelle centrifuge  en toiture de bâtiment, débit 12001 à 15000 m3/h</t>
  </si>
  <si>
    <t>Tourelle centrifuge  en toiture de bâtiment, débit 15001 à 20000 m3/h</t>
  </si>
  <si>
    <t>Tourelle pour Igloo</t>
  </si>
  <si>
    <t>Tourelle VIM  / F400 à rejet horizontal ou équivalent</t>
  </si>
  <si>
    <t>Ventilateur hélicoïde débit 10 à 100 m3/h avec commande et protection électrique</t>
  </si>
  <si>
    <t>Ventilateur hélicoïde débit 100 à 250 m3/h avec commande et protection électrique</t>
  </si>
  <si>
    <t>Ventilateur hélicoïde débit 250 à 400 m3/h avec commande et protection électrique</t>
  </si>
  <si>
    <t>Ventilateur hélicoïde débit 400 à 750 m3/h avec commande et protection électrique</t>
  </si>
  <si>
    <t>Ventilateur hélicoïde débit 750 à 1000 m3/h avec commande et protection électrique</t>
  </si>
  <si>
    <t>Ventilateur centrifuge débit 10 à 100 m3/h avec commande et protection électrique</t>
  </si>
  <si>
    <t>Ventilateur centrifuge débit 100 à 250 m3/h avec commande et protection électrique</t>
  </si>
  <si>
    <t>Ventilateur centrifuge débit 250 à 400 m3/h avec commande et protection électrique</t>
  </si>
  <si>
    <t>Ventilateur centrifuge débit 400 à 750 m3/h avec commande et protection électrique</t>
  </si>
  <si>
    <t>Ventilateur centrifuge débit 750 à 1000 m3/h avec commande et protection électrique</t>
  </si>
  <si>
    <t>Variateur de vitesse pour ventilateur hélicoïde 10 à 100 m3/h</t>
  </si>
  <si>
    <t>Variateur de vitesse pour ventilateur hélicoïde 100 à 250 m3/h</t>
  </si>
  <si>
    <t>Variateur de vitesse pour ventilateur hélicoïde 250 à 400 m3/h</t>
  </si>
  <si>
    <t>Variateur de vitesse pour ventilateur hélicoïde 400 à 750 m3/h</t>
  </si>
  <si>
    <t>Variateur de vitesse pour ventilateur hélicoïde 750 à 1000 m3/h</t>
  </si>
  <si>
    <t>Calorifuge</t>
  </si>
  <si>
    <t>Caoutchouc</t>
  </si>
  <si>
    <t>Calorifuge gaine caoutchouc épaisseur 19 mm, diamètre intérieur 12 à 22 mm</t>
  </si>
  <si>
    <t>Calorifuge gaine caoutchouc épaisseur 19 mm, diamètre intérieur 25 à 34 mm</t>
  </si>
  <si>
    <t>Calorifuge gaine caoutchouc épaisseur 19 mm, diamètre intérieur 43 à 49 mm</t>
  </si>
  <si>
    <t>Laine de roche</t>
  </si>
  <si>
    <t>Calorifuge coquille en laine de roche de 30 mm avec finition alu diamètre  intérieur 21 à 34 mm</t>
  </si>
  <si>
    <t>Calorifuge coquille en laine de roche de 30 mm avec finition alu diamètre intérieur 42 à 49 mm</t>
  </si>
  <si>
    <t>Calorifuge coquille en laine de roche de 30 mm avec finition alu diamètre intérieur 60 à 76 mm</t>
  </si>
  <si>
    <t>Calorifuge coquille en laine de roche de 30 mm avec finition alu diamètre intérieur 89 à 102 mm</t>
  </si>
  <si>
    <t>Calorifuge coquille en laine de roche de 30 mm avec finition alu diamètre intérieur 114 à 133 mm</t>
  </si>
  <si>
    <t>Calorifuge coquille en laine de roche de 30 mm avec finition PVC diamètre intérieur 42 à 49 mm</t>
  </si>
  <si>
    <t>Calorifuge coquille en laine de roche de 30 mm avec finition PVC diamètre intérieur 60 à 76 mm</t>
  </si>
  <si>
    <t>Calorifuge coquille en laine de roche de 30 mm avec finition PVC diamètre intérieur 89 à 102 mm</t>
  </si>
  <si>
    <t>Calorifuge coquille en laine de roche de 30 mm avec finition PVC diamètre intérieur 114 à 133 mm</t>
  </si>
  <si>
    <t>Polystyrène extrudé</t>
  </si>
  <si>
    <t>Calorifuge en polystyrène extrudé 30 mm avec enduit anti-condensation et protection alu diamètre intérieur 34 à 49</t>
  </si>
  <si>
    <t>Calorifuge en polystyrène extrudé 30 mm avec enduit anti-condensation et protection alu diamètre intérieur 60 à 90</t>
  </si>
  <si>
    <t>Calorifuge en polystyrène extrudé 30mm avec enduit anti-condensation et protection alu D140</t>
  </si>
  <si>
    <t>Clapet</t>
  </si>
  <si>
    <t>clapet anti retour diamètre 15 x 21</t>
  </si>
  <si>
    <t>clapet anti retour diamètre 20 x 27</t>
  </si>
  <si>
    <t>clapet anti retour diamètre 26 x 34</t>
  </si>
  <si>
    <t>clapet anti retour diamètre 33 x 42</t>
  </si>
  <si>
    <t>clapet anti retour diamètre 40 x 49</t>
  </si>
  <si>
    <t>clapet anti retour diamètre 50 x 60</t>
  </si>
  <si>
    <t>Clapet anti-retour DN 50</t>
  </si>
  <si>
    <t>Clapet anti-retour DN 60 et 66</t>
  </si>
  <si>
    <t>Clapet anti-retour DN 80 et 100</t>
  </si>
  <si>
    <t>Disconnecteurs</t>
  </si>
  <si>
    <t>Contrôlable</t>
  </si>
  <si>
    <t>Disconnecteur contrôlable DN20</t>
  </si>
  <si>
    <t>Disconnecteur contrôlable DN25</t>
  </si>
  <si>
    <t>Disconnecteur contrôlable DN32</t>
  </si>
  <si>
    <t>Disconnecteur contrôlable DN40</t>
  </si>
  <si>
    <t>Disconnecteur contrôlable DN50</t>
  </si>
  <si>
    <t>Disconnecteur contrôlable DN65</t>
  </si>
  <si>
    <t>Disconnecteur contrôlable DN80</t>
  </si>
  <si>
    <t>Disconnecteur contrôlable DN100</t>
  </si>
  <si>
    <t>Filtre</t>
  </si>
  <si>
    <t>Filtre à tamis pour Disconnecteur type BA DN 20 à 25</t>
  </si>
  <si>
    <t>Filtre à tamis pour Disconnecteur type BA DN32 à 42</t>
  </si>
  <si>
    <t>Filtre à tamis pour Disconnecteur type BA DN50 à 65</t>
  </si>
  <si>
    <t xml:space="preserve">Filtre à tamis pour Disconnecteur type BA DN100 </t>
  </si>
  <si>
    <t xml:space="preserve">Filtre à tamis pour Disconnecteur type BA DN200 </t>
  </si>
  <si>
    <t>Non contrôlable</t>
  </si>
  <si>
    <t>Disconnecteur non contrôlable DN20</t>
  </si>
  <si>
    <t>Mise à l'égout pour Disconnecteur</t>
  </si>
  <si>
    <t>Manomètre avec robinet purgeur</t>
  </si>
  <si>
    <t>Pressostat manque d'eau 0,4 à 3,5 bars</t>
  </si>
  <si>
    <t>Aquastat de sécurité</t>
  </si>
  <si>
    <t>Bouteille de purge y compris vannes de vidange à 2 m du sol</t>
  </si>
  <si>
    <t>Séparateur d'air DN 32 à 40</t>
  </si>
  <si>
    <t>Séparateur d'air DN 50 à 80</t>
  </si>
  <si>
    <t>Séparateur d'air DN 100</t>
  </si>
  <si>
    <t>Purgeur automatique</t>
  </si>
  <si>
    <t>Filtre à tamis DN 25 à 32</t>
  </si>
  <si>
    <t>Filtre à tamis DN 40 à 65</t>
  </si>
  <si>
    <t>Filtre à tamis DN 80 à 100</t>
  </si>
  <si>
    <t>Soupape de sécurité, 3 bars, DN 15</t>
  </si>
  <si>
    <t>Soupape de sécurité, 3 ou 4 bars, DN 20 à 25</t>
  </si>
  <si>
    <t>Soupape de sécurité, 3 ou 4 bars, DN 32</t>
  </si>
  <si>
    <t>Soupape de sécurité sanitaire, 7 bars, DN 15</t>
  </si>
  <si>
    <t>Détenteur gaz 300/20 mbar, 25 m3/h, DN 40</t>
  </si>
  <si>
    <t>Détecteur gaz asservi à l'alarme chaufferie</t>
  </si>
  <si>
    <t>Electrovanne de coupure gaz DN 100 asservie à la coupure électrique et à l'alarme détection gaz</t>
  </si>
  <si>
    <t>Façon de joint d'étanchéité au silicone</t>
  </si>
  <si>
    <t>Soupape anti-vide DN 26</t>
  </si>
  <si>
    <t>Douches</t>
  </si>
  <si>
    <t>Receveur en grès émaillé à encastrer 0,80 X 0,80 extra-plat</t>
  </si>
  <si>
    <t>Receveur en grès émaillé à encastrer 0,90 X 0,90 extra-plat</t>
  </si>
  <si>
    <t>Receveur en grès émaillé d'angle à encastrer 0,90 X 0,90 extra-plat</t>
  </si>
  <si>
    <t>Receveur de douche en résine</t>
  </si>
  <si>
    <t>Cabine de douche 4 faces en verre clair sécurit 6 mm 0,80 X 0,80</t>
  </si>
  <si>
    <t xml:space="preserve">Cabine de douche 4 faces en verre clair sécurit 6 mm 0,90 X 0,90 </t>
  </si>
  <si>
    <t xml:space="preserve">Ecran de douche en verre clair sécurit 6 mm de face 0,80 X 0,80 </t>
  </si>
  <si>
    <t>Ecran de douche en verre clair sécurit 6 mm de face 0,90 X 0,90</t>
  </si>
  <si>
    <t>Porte de douche pivotante en verre clair sécurit de 6 mm largeur 0,80 m</t>
  </si>
  <si>
    <t xml:space="preserve">Porte de douche pivotante en verre clair sécurit de 6 mm largeur 0,90 m </t>
  </si>
  <si>
    <t>cabine 1/4 de rond en verre de sécurité transparent de 90 receveur avec châssis et pieds réglables - compris mitigeur douchette de 80</t>
  </si>
  <si>
    <t>Mitigeur, pour douche, thermostatique complet, avec filtres et clapets DN 15/21</t>
  </si>
  <si>
    <t>Mitigeur de douche monocommande en acier chromé, cartouche à disque en céramique</t>
  </si>
  <si>
    <t>Robinet poussoir à débit limité douche à fermeture retardée</t>
  </si>
  <si>
    <t>Colonne de douche compris pomme inviolable</t>
  </si>
  <si>
    <t>Ensemble flexo-douche avec applique chromée</t>
  </si>
  <si>
    <t>Flexible douche 15 X 21, longueur 1,50 m double agrafage, chromé</t>
  </si>
  <si>
    <t>Mitigeur poussoir à débit limité pour panneau de douche</t>
  </si>
  <si>
    <t>Flexible</t>
  </si>
  <si>
    <t>Flexible sanitaire en tresse inox diamètre 12 X 17 et 15 X 21 pour diamètre intérieur 9, longueur 300 mm</t>
  </si>
  <si>
    <t>Flexible sanitaire en tresse inox diamètre 15 X 21 pour diamètre intérieur 12 ou 14, longueur 300 mm</t>
  </si>
  <si>
    <t>Flexible d'évacuation diamètre 25</t>
  </si>
  <si>
    <t>Flexible d'évacuation diamètre 32</t>
  </si>
  <si>
    <t>Flexible d'évacuation diamètre 40</t>
  </si>
  <si>
    <t>Lavabos</t>
  </si>
  <si>
    <t>Lavabo en grès émaillé 0,60</t>
  </si>
  <si>
    <t>Vasque en grès émaillé à encastrer 0,56</t>
  </si>
  <si>
    <t>Meuble de 1,20 m en stratifié blanc pour vasque ci-dessus y compris découpe et étagère</t>
  </si>
  <si>
    <t>Lave-mains en grès émaillé 0,52</t>
  </si>
  <si>
    <t>Lave-mains d'angle 500 X 420</t>
  </si>
  <si>
    <t>Colonne en grès émaillé avec fixe pieds</t>
  </si>
  <si>
    <t>Lavabo collectif en céramique avec consoles</t>
  </si>
  <si>
    <t>Couvre joint pour lavabo collectif</t>
  </si>
  <si>
    <t xml:space="preserve">plan de toilette avec 1 vasque intégrée en résine de synthèse blanc - profondeur 500 mm - </t>
  </si>
  <si>
    <t xml:space="preserve">plan de toilette avec 2 vasques intégrées en résine de synthèse blanc - profondeur 500 mm - </t>
  </si>
  <si>
    <t>Evier en acier inoxydable 18/10 à poser, 2 cuves et 1 égouttoir 1,20 X 0,60</t>
  </si>
  <si>
    <t>Evier en acier inoxydable 18/10 à poser, 2 cuves et 1 égouttoir 1,40 X 0,60</t>
  </si>
  <si>
    <t>Meuble sous évier en stratifié blanc avec étagère en 1 m</t>
  </si>
  <si>
    <t>Meuble sous évier en stratifié blanc avec étagère en 1,20</t>
  </si>
  <si>
    <t>Meuble sous évier en stratifié blanc avec étagère en 1,40</t>
  </si>
  <si>
    <t>Consoles en aluminium époxy pour support de lavabo</t>
  </si>
  <si>
    <t>Paire</t>
  </si>
  <si>
    <t>Timbre d'office en grès émaillé 1 cuve de 0,70 X 0,50</t>
  </si>
  <si>
    <t>Poste d'eau de service en céramique avec grille</t>
  </si>
  <si>
    <t>Mitigeur de lavabo monocommande en acier chromé, cartouche à disque en céramique</t>
  </si>
  <si>
    <t>Mitigeur d'évier monocommande en acier chromé, cartouche à disque en céramique</t>
  </si>
  <si>
    <t>Robinet poussoir à débit limité lavabo à fermeture retardée</t>
  </si>
  <si>
    <t>Robinetterie à pédale simple</t>
  </si>
  <si>
    <t>Robinetterie fémorale</t>
  </si>
  <si>
    <t>Vidage à bascule lavabo</t>
  </si>
  <si>
    <t>Bonde à grille pour évier et bac</t>
  </si>
  <si>
    <t>Siphon lavabo ou bidet en plastique</t>
  </si>
  <si>
    <t>Siphon lavabo et bidet en laiton</t>
  </si>
  <si>
    <t>Siphon évier et bac en plastique</t>
  </si>
  <si>
    <t>Siphon évier et bac en laiton</t>
  </si>
  <si>
    <t>Applique robinet brossée</t>
  </si>
  <si>
    <t>Applique robinet chromée</t>
  </si>
  <si>
    <t>Mélangeur rénovation nu entraxes variables (tous usages)</t>
  </si>
  <si>
    <t>Porte serviette chromé fixe 1 branche</t>
  </si>
  <si>
    <t>Porte serviette chromé fixe 2 branches</t>
  </si>
  <si>
    <t>Sèche-mains électrique</t>
  </si>
  <si>
    <t>Distributeur de savon liquide en métal laqué</t>
  </si>
  <si>
    <t>Glace de lavabo y compris macarons chromés</t>
  </si>
  <si>
    <t>M²</t>
  </si>
  <si>
    <t>Tablette de lavabo en céramique blanche 600*80</t>
  </si>
  <si>
    <t>Multicouches</t>
  </si>
  <si>
    <t>Tuyau multicouches diam 16</t>
  </si>
  <si>
    <t>Tuyau multicouches diam 20</t>
  </si>
  <si>
    <t>Tuyau multicouches diam 25</t>
  </si>
  <si>
    <t>Tuyau multicouches diam 32</t>
  </si>
  <si>
    <t>Tuyau multicouches diam 40</t>
  </si>
  <si>
    <t>Tuyau multicouches diam 50</t>
  </si>
  <si>
    <t>Radiateurs</t>
  </si>
  <si>
    <t>Accessoires radiateurs et divers</t>
  </si>
  <si>
    <t>Pied amovible pour radiateur acier</t>
  </si>
  <si>
    <t>Pied à visser réglable pour radiateur acier</t>
  </si>
  <si>
    <t>Robinet de radiateur double réglage 15/21</t>
  </si>
  <si>
    <t>Robinet de radiateur double réglage 20/27</t>
  </si>
  <si>
    <t>Robinet de radiateur thermostatique autoréglable 15/21</t>
  </si>
  <si>
    <t>Robinet de radiateur thermostatique autoréglable 20/27</t>
  </si>
  <si>
    <t>Tête de robinet thermostatique</t>
  </si>
  <si>
    <t>Té de réglage radiateur 12/17</t>
  </si>
  <si>
    <t>Té de réglage radiateur 15/21</t>
  </si>
  <si>
    <t>Robinet de vidange à boisseau 12/17</t>
  </si>
  <si>
    <t>Robinet de vidange à boisseau 15/21</t>
  </si>
  <si>
    <t>Purgeur d'air à clef</t>
  </si>
  <si>
    <t>Dépose de robinet ou de té de réglage</t>
  </si>
  <si>
    <t>Dépose radiateur et consoles (y compris calfeutrement)</t>
  </si>
  <si>
    <t>Repose radiateur dans le cas d'un déplacement y compris fixation des consoles dans tout type de support et raccordements hydrauliques</t>
  </si>
  <si>
    <t>Dépose et repose de radiateur pour peinture</t>
  </si>
  <si>
    <t>Radiateur Acier</t>
  </si>
  <si>
    <t>Tuyauterie</t>
  </si>
  <si>
    <t>Tube acier</t>
  </si>
  <si>
    <t>Tube acier noir tarif 1, 15/21.  y compris toutes sujétions de mise en oeuvre : coudes, tés, soudage ou brasage, supportages... Non compris calorifuge,</t>
  </si>
  <si>
    <t>Tube acier noir tarif 1, 20/27.  y compris toutes sujétions de mise en oeuvre : coudes, tés, soudage ou brasage, supportages... Non compris calorifuge,</t>
  </si>
  <si>
    <t>Tube acier noir tarif 1, 26/34.  y compris toutes sujétions de mise en oeuvre : coudes, tés, soudage ou brasage, supportages... Non compris calorifuge,</t>
  </si>
  <si>
    <t>Tube acier noir tarif 1, 33/42. y compris toutes sujétions de mise en oeuvre : coudes, tés, soudage ou brasage, supportages... Non compris calorifuge,</t>
  </si>
  <si>
    <t>Tube acier noir tarif 1, 40/49.  y compris toutes sujétions de mise en oeuvre : coudes, tés, soudage ou brasage, supportages... Non compris calorifuge,</t>
  </si>
  <si>
    <t>Tube acier noir tarif 10, 50/60. y compris toutes sujétions de mise en oeuvre : coudes, tés, soudage ou brasage, supportages... Non compris calorifuge,</t>
  </si>
  <si>
    <t>Tube acier noir tarif 10, 66/76.  y compris toutes sujétions de mise en oeuvre : coudes, tés, soudage ou brasage, supportages... Non compris calorifuge,</t>
  </si>
  <si>
    <t>Tube acier noir tarif 10, 80/90.  y compris toutes sujétions de mise en oeuvre : coudes, tés, soudage ou brasage, supportages... Non compris calorifuge,</t>
  </si>
  <si>
    <t>Tube acier noir tarif 10, 102/114.  y compris toutes sujétions de mise en oeuvre : coudes, tés, soudage ou brasage, supportages... Non compris calorifuge,</t>
  </si>
  <si>
    <t>Tube acier noir tarif 3, 15/21.  y compris toutes sujétions de mise en oeuvre : coudes, tés, soudage ou brasage, supportages... Non compris calorifuge,</t>
  </si>
  <si>
    <t>Tube acier noir tarif 3, 20/27.  y compris toutes sujétions de mise en oeuvre : coudes, tés, soudage ou brasage, supportages... Non compris calorifuge,</t>
  </si>
  <si>
    <t>Tube acier noir tarif 3, 26/34.  y compris toutes sujétions de mise en oeuvre : coudes, tés, soudage ou brasage, supportages... Non compris calorifuge,</t>
  </si>
  <si>
    <t>Tube acier noir tarif 3, 33/42.  y compris toutes sujétions de mise en oeuvre : coudes, tés, soudage ou brasage, supportages... Non compris calorifuge,</t>
  </si>
  <si>
    <t>Tube acier noir tarif 3, 40/49.  y compris toutes sujétions de mise en oeuvre : coudes, tés, soudage ou brasage, supportages... Non compris calorifuge,</t>
  </si>
  <si>
    <t>Tube acier noir tarif 3, 50/60. y compris toutes sujétions de mise en oeuvre : coudes, tés, soudage ou brasage, supportages... Non compris calorifuge,</t>
  </si>
  <si>
    <t>Tube stecta revêtement de protection cathodique DN 25 y compris grillage avertisseur et divers raccords</t>
  </si>
  <si>
    <t>Tube stecta revêtement de protection cathodique DN 50 y compris grillage avertisseur et divers raccords</t>
  </si>
  <si>
    <t>Tube stecta revêtement de protection cathodique DN 80 y compris grillage avertisseur et divers raccords</t>
  </si>
  <si>
    <t>Tube stecta revêtement de protection cathodique DN 100 y compris grillage avertisseur et divers raccords</t>
  </si>
  <si>
    <t xml:space="preserve">Tube cuivre pour gaz 12/14.  y compris toutes sujétions de mise en oeuvre : coudes, tés, soudage ou brasage, supportages... </t>
  </si>
  <si>
    <t xml:space="preserve">Tube cuivre  pour gaz 20/22.  y compris toutes sujétions de mise en oeuvre : coudes, tés, soudage ou brasage, supportages... </t>
  </si>
  <si>
    <t xml:space="preserve">Tube cuivre pour gaz 26/28.  y compris toutes sujétions de mise en oeuvre : coudes, tés, soudage ou brasage, supportages... </t>
  </si>
  <si>
    <t xml:space="preserve">Tube cuivre  pour gaz 30/32.  y compris toutes sujétions de mise en oeuvre : coudes, tés, soudage ou brasage, supportages... </t>
  </si>
  <si>
    <t xml:space="preserve">Tube cuivre 1/8.  y compris toutes sujétions de mise en oeuvre : coudes, tés, soudage ou brasage, supportages... </t>
  </si>
  <si>
    <t xml:space="preserve">Tube cuivre 1/2.  y compris toutes sujétions de mise en oeuvre : coudes, tés, soudage ou brasage, supportages... </t>
  </si>
  <si>
    <t>Tube Frigo</t>
  </si>
  <si>
    <t>LIAISON FRIGO 1/4 1/2</t>
  </si>
  <si>
    <t>Tube PVC évacuation</t>
  </si>
  <si>
    <t xml:space="preserve"> •  diamètre 25, Tubes PVC évacuation, toute fixation y compris toute sujétions(coudes, tés,supportage, …)</t>
  </si>
  <si>
    <t xml:space="preserve"> • diamètre 32, Tubes PVC évacuation, toute fixation y compris toute sujétions(coudes, tés,supportage, …)</t>
  </si>
  <si>
    <t xml:space="preserve"> • diamètre 40, Tubes PVC évacuation, toute fixation y compris toute sujétions(coudes, tés,supportage, …)</t>
  </si>
  <si>
    <t xml:space="preserve"> • diamètre 50, Tubes PVC évacuation, toute fixation y compris toute sujétions(coudes, tés,supportage, …)</t>
  </si>
  <si>
    <t xml:space="preserve"> • diamètre 63, Tubes PVC évacuation, toute fixation y compris toute sujétions(coudes, tés,supportage, …)</t>
  </si>
  <si>
    <t xml:space="preserve"> • diamètre 75, Tubes PVC évacuation, toute fixation y compris toute sujétions(coudes, tés,supportage, …)</t>
  </si>
  <si>
    <t xml:space="preserve"> • diamètre 90, Tubes PVC évacuation, toute fixation y compris toute sujétions(coudes, tés,supportage, …)</t>
  </si>
  <si>
    <t xml:space="preserve"> • diamètre 100, Tubes PVC évacuation, toute fixation y compris toute sujétions(coudes, tés,supportage, …)</t>
  </si>
  <si>
    <t xml:space="preserve"> • diamètre 110, Tubes PVC évacuation, toute fixation y compris toute sujétions(coudes, tés,supportage, …)</t>
  </si>
  <si>
    <t>dépose des tubes PVC évacuation sans réemploi</t>
  </si>
  <si>
    <t>Tube PVC pression</t>
  </si>
  <si>
    <t xml:space="preserve"> • diamètre 25, Tubes PVC pression de service 10 bars y compris toutes sujétions(coudes, tés,supportage, …)</t>
  </si>
  <si>
    <t>Dépose des tubes PVC pression sans réemploi</t>
  </si>
  <si>
    <t>Peinture de finition sur tuyau de diamètre 15/21 à 33/42</t>
  </si>
  <si>
    <t>Peinture de finition sur tuyau de diamètre 40/49 à 50/60</t>
  </si>
  <si>
    <t>Compensateur de dilatation à manchon caoutchouc renforcé nylon DN 20 à 32</t>
  </si>
  <si>
    <t>Compensateur de dilatation à manchon caoutchouc renforcé nylon DN 40 à 65</t>
  </si>
  <si>
    <t>Compensateur de dilatation à manchon caoutchouc renforcé nylon DN 80 à 100</t>
  </si>
  <si>
    <t>Dépose tuyauteries y compris enlèvement des colliers et calfeutrements  jusqu'au diamètre 20/27</t>
  </si>
  <si>
    <t>Dépose tuyauteries y compris enlèvement des colliers et calfeutrements jusqu'au diamètre 26/34 au 50/60</t>
  </si>
  <si>
    <t>Dépose tuyauteries y compris enlèvement des colliers et calfeutrements jusqu'au diamètre 66/76 et au-delà</t>
  </si>
  <si>
    <t>Vanne</t>
  </si>
  <si>
    <t>Vannes d'isolement à boisseau sphérique en laiton 15/21</t>
  </si>
  <si>
    <t>Vannes d'isolement à boisseau sphérique en laiton 20/27</t>
  </si>
  <si>
    <t>Vannes d'isolement à boisseau sphérique en laiton 26/34</t>
  </si>
  <si>
    <t>Vannes d'isolement à boisseau sphérique en laiton 33/42</t>
  </si>
  <si>
    <t>Vannes d'isolement à boisseau sphérique en laiton 40/49</t>
  </si>
  <si>
    <t>Vannes d'isolement à boisseau sphérique en laiton 50/60</t>
  </si>
  <si>
    <t>Vanne d'isolement papillon en bronze 40/49</t>
  </si>
  <si>
    <t>Vanne d'isolement papillon en bronze 50/60</t>
  </si>
  <si>
    <t>Vanne d'isolement papillon en bronze 66/76</t>
  </si>
  <si>
    <t>Vanne d'isolement papillon en bronze 80/90</t>
  </si>
  <si>
    <t>Vanne d'isolement papillon en bronze 100/110</t>
  </si>
  <si>
    <t>Vanne d'équilibrage 26/34</t>
  </si>
  <si>
    <t>Vanne d'équilibrage 33/42</t>
  </si>
  <si>
    <t>Vanne d'équilibrage 40/49</t>
  </si>
  <si>
    <t>Vanne d'équilibrage 50/60</t>
  </si>
  <si>
    <t>Vanne d'équilibrage 66/76</t>
  </si>
  <si>
    <t>Vanne gaz agréée GDF DN 15 à 25</t>
  </si>
  <si>
    <t>Vanne gaz agréée GDF DN 32 à 50</t>
  </si>
  <si>
    <t>Vanne gaz agréée GDF DN 80</t>
  </si>
  <si>
    <t>Vanne gaz agréée GDF DN 100</t>
  </si>
  <si>
    <t>Dépose de vanne gaz</t>
  </si>
  <si>
    <t>WC</t>
  </si>
  <si>
    <t>Cuvette WC sans réservoir</t>
  </si>
  <si>
    <t>Cuvette WC avec réservoir</t>
  </si>
  <si>
    <t>Cuvette WC à rehausse handicapé</t>
  </si>
  <si>
    <t>Réservoir en grès émaillé y compris couvercle</t>
  </si>
  <si>
    <t>Réservoir plastique de 10 litres</t>
  </si>
  <si>
    <t>Urinoir d'applique en grès céramique de face</t>
  </si>
  <si>
    <t>Urinoir d'applique en grès céramique d'angle</t>
  </si>
  <si>
    <t>cuvette WC en grés émaillé suspendue</t>
  </si>
  <si>
    <t>cuvette WC suspendue avec réservoir</t>
  </si>
  <si>
    <t>Ecran d'urinoir en panneau de stratifié ép.:7mm posé sur pied et fixation par équerres au mur  H: 1m, l:0,4m</t>
  </si>
  <si>
    <t>Robinet d'arrêt chasse WC</t>
  </si>
  <si>
    <t>Robinet flotteur chasse WC</t>
  </si>
  <si>
    <t>Mécanisme pour chasse d'eau WC</t>
  </si>
  <si>
    <t>Robinet poussoir à débit limité WC</t>
  </si>
  <si>
    <t>Robinet poussoir à débit limité urinoir à fermeture retardée</t>
  </si>
  <si>
    <t>Cône WC</t>
  </si>
  <si>
    <t>Pipe WC à lèvre de 100</t>
  </si>
  <si>
    <t>Pipe WC, PVC droite ou coudée</t>
  </si>
  <si>
    <t>Broyeur WC complet</t>
  </si>
  <si>
    <t>Robinet d'arrêt équerre de chasse 12 X 17</t>
  </si>
  <si>
    <t>Fixation de sol pour cuvette WC</t>
  </si>
  <si>
    <t>ENS</t>
  </si>
  <si>
    <t>Cache trou chromé</t>
  </si>
  <si>
    <t>PAIRE</t>
  </si>
  <si>
    <t>Révision et réparation de réservoir de chasse d'eau avec nettoyage, réglage et remplacement du joint</t>
  </si>
  <si>
    <t>Distributeur papier WC pour rouleaux géants (Jumbo)</t>
  </si>
  <si>
    <t>Barre de relèvement chromée</t>
  </si>
  <si>
    <t>Barre handicapés relevable</t>
  </si>
  <si>
    <t>Abattant de WC simple PVC</t>
  </si>
  <si>
    <t>Abattant de WC double PVC</t>
  </si>
  <si>
    <t>Purgeur gros débit</t>
  </si>
  <si>
    <t>Regulateur NF moyenne pression sortie 300 Mbars</t>
  </si>
  <si>
    <t>Robinet d'arrêt gaz Propane</t>
  </si>
  <si>
    <t xml:space="preserve">Détenteur bouteille Propane </t>
  </si>
  <si>
    <t>Dépose appareil sanitaire de toute nature y compris enlèvement des fixations et calfeutrements</t>
  </si>
  <si>
    <t>Dépose appareil sanitaire de toute nature pour réemploi</t>
  </si>
  <si>
    <t>Repose appareil sanitaire de toute nature y compris fixation et scellement</t>
  </si>
  <si>
    <t>Dépose ensemble robinetterie et enlèvement</t>
  </si>
  <si>
    <t>Dépose accessoire sanitaire</t>
  </si>
  <si>
    <t>Arroseur</t>
  </si>
  <si>
    <t>Arroseur Toro série 690-360 degrés - rayon de 30Ml ou équivalent</t>
  </si>
  <si>
    <t>Pompe d'Arrosage</t>
  </si>
  <si>
    <t>Grundfos - Type SP30 - 25/30 m3/h ou équivalent</t>
  </si>
  <si>
    <t>Programmateur</t>
  </si>
  <si>
    <t>Rain Bird - ESP  LXD -  Ref 43120 ou équivalent</t>
  </si>
  <si>
    <t>Moteur électrique</t>
  </si>
  <si>
    <t>Moteur électrique 3 phasé - 1450 tr/min 0,5KW</t>
  </si>
  <si>
    <t>Moteur</t>
  </si>
  <si>
    <t>Moteur électrique 3 phasé - 1450 tr/min 1KW</t>
  </si>
  <si>
    <t>Moteur électrique 3 phasé - 1450 tr/min 2KW</t>
  </si>
  <si>
    <t>Moteur électrique 3 phasé - 1450 tr/min 3KW</t>
  </si>
  <si>
    <t>Moteur électrique 3 phasé - 1450 tr/min 4KW</t>
  </si>
  <si>
    <t>Moteur électrique 3 phasé - 1450 tr/min 5KW</t>
  </si>
  <si>
    <t>Régulateur de pression</t>
  </si>
  <si>
    <t>Régulateur de pression  - gamme de 100 à 150 bars</t>
  </si>
  <si>
    <t>Régulateur de pression  - gamme de 150 à 200 bars</t>
  </si>
  <si>
    <t>Pompe Haute pression</t>
  </si>
  <si>
    <t>Pompe haute pression 100b</t>
  </si>
  <si>
    <t>Pompe haute pression 150b</t>
  </si>
  <si>
    <t>Pompe haute pression 200b</t>
  </si>
  <si>
    <t>Vanne de sécurité</t>
  </si>
  <si>
    <t>Vanne de sécurité 125b</t>
  </si>
  <si>
    <t>Vanne de sécurité 150b</t>
  </si>
  <si>
    <t>Vanne de sécurité 180b</t>
  </si>
  <si>
    <t>Vanne de sécurité 200b</t>
  </si>
  <si>
    <t xml:space="preserve">Ventilateur d' évaporateur chambre froide </t>
  </si>
  <si>
    <t>Détendeur sur chambre froide puissance frigorifique maxi 20 kW</t>
  </si>
  <si>
    <t>Déshydrateur de chambre froide</t>
  </si>
  <si>
    <t>Cartouches déshydratantes sur circuit frigorifique</t>
  </si>
  <si>
    <t>Régulateur électronique de température avec horloge sur chambre froide</t>
  </si>
  <si>
    <t>Fermeture de porte complète sur chambre froide positive</t>
  </si>
  <si>
    <t>Fermeture de porte complète sur chambre froide négative</t>
  </si>
  <si>
    <t>Cordon chauffant de porte sur chambre froide négative</t>
  </si>
  <si>
    <t>Cordon chauffant sur évacuation condensats sur chambre froide négative</t>
  </si>
  <si>
    <t>Vanne électromagnétique sur canalisation frigorifique</t>
  </si>
  <si>
    <t>Hublot d'éclairage de chambre froide</t>
  </si>
  <si>
    <t>Condenseur</t>
  </si>
  <si>
    <t>Condenseur pour chambre froide positive &lt; ou = 20m3</t>
  </si>
  <si>
    <t>Condenseur pour chambre froide positive &lt; ou = 40m3</t>
  </si>
  <si>
    <t>Condenseur pour chambre froide positive &lt; ou = 60m3</t>
  </si>
  <si>
    <t>Condenseur pour chambre froide positive &lt; ou = 80m3</t>
  </si>
  <si>
    <t>Condenseur pour chambre froide positive &lt; ou = 100m3</t>
  </si>
  <si>
    <t>Condenseur pour chambre froide négative &lt; ou = 10m3</t>
  </si>
  <si>
    <t>Condenseur pour chambre froide négative &lt; ou = 20m3</t>
  </si>
  <si>
    <t>Condenseur pour chambre froide négative &lt; ou = 30m3</t>
  </si>
  <si>
    <t>Condenseur pour chambre froide négative &lt; ou = 40m3</t>
  </si>
  <si>
    <t>Condenseur pour chambre froide négative &lt; ou = 50m3</t>
  </si>
  <si>
    <t>Evaporateur</t>
  </si>
  <si>
    <t>Evaporateur pour chambre froide positive &lt; ou = 20m3</t>
  </si>
  <si>
    <t>Evaporateur pour chambre froide positive &lt; ou = 40m3</t>
  </si>
  <si>
    <t>Evaporateur pour chambre froide positive &lt; ou = 60m3</t>
  </si>
  <si>
    <t>Evaporateur pour chambre froide positive &lt; ou = 80m3</t>
  </si>
  <si>
    <t>Evaporateur pour chambre froide positive &lt; ou = 100m3</t>
  </si>
  <si>
    <t>Evaporateur pour chambre froide négative &lt; ou = 10m3</t>
  </si>
  <si>
    <t>Evaporateur pour chambre froide négative &lt; ou = 20m3</t>
  </si>
  <si>
    <t>Evaporateur pour chambre froide négative &lt; ou = 30m3</t>
  </si>
  <si>
    <t>Evaporateur pour chambre froide négative &lt; ou = 40m3</t>
  </si>
  <si>
    <t>Evaporateur pour chambre froide négative &lt; ou = 50m3</t>
  </si>
  <si>
    <t>Dispositions communes</t>
  </si>
  <si>
    <t>Forfait déplacement</t>
  </si>
  <si>
    <t>Forfait</t>
  </si>
  <si>
    <t>Location</t>
  </si>
  <si>
    <t>Location nacelle jusqu'à 8 m</t>
  </si>
  <si>
    <t>1/2 journée</t>
  </si>
  <si>
    <t>1 journée</t>
  </si>
  <si>
    <t>Location nacelle jusqu'à 12 m</t>
  </si>
  <si>
    <t>Location nacelle jusqu'à 8 m. Avec chauffeur</t>
  </si>
  <si>
    <t>Location nacelle jusqu'à 12 m. Avec chauffeur</t>
  </si>
  <si>
    <t>Grutage 70T flèche de 70m ( 4h)</t>
  </si>
  <si>
    <t>location journalière d'une nacelle pour intervention jusqu'à 7m de hauteur</t>
  </si>
  <si>
    <t>location journalière d'un échaffaudage pour intervention jusqu'à 4 m de hauteur</t>
  </si>
  <si>
    <t>location journalière d'un échaffaudage pour intervention jusqu'à 7 m de hauteur</t>
  </si>
  <si>
    <t>Marteau piqueur</t>
  </si>
  <si>
    <t>Heure</t>
  </si>
  <si>
    <t>Prestation technique repérage réseaux</t>
  </si>
  <si>
    <t>M² chauffé</t>
  </si>
  <si>
    <t>Cordon chauffant autorégulant y compris raccordement électrique longueur 1 m</t>
  </si>
  <si>
    <t>Pompe de relevage</t>
  </si>
  <si>
    <t>POMPE DE RELEVAGE TOUTES EAUX, INOX,  Type AP35B ou équivalent - 0,71KW</t>
  </si>
  <si>
    <t>POMPE DE RELEVAGE TOUTES EAUX, INOX,  Type AP50B ou équivalent - 1,2KW</t>
  </si>
  <si>
    <t>POMPE DE RELEVAGE TOUTES EAUX, inox, AP12 -40</t>
  </si>
  <si>
    <t>Pièces Documentaires</t>
  </si>
  <si>
    <t>Plan</t>
  </si>
  <si>
    <t>Schéma</t>
  </si>
  <si>
    <t>Synoptique</t>
  </si>
  <si>
    <t xml:space="preserve">Liste de matériel </t>
  </si>
  <si>
    <t xml:space="preserve">Note de calcul </t>
  </si>
  <si>
    <t>64-40 - BDD PAU -
40 - 33 - BA 118 et CIRFA de Mont de Marsan, CTC de Captieux
 ACBC relatif au travaux pour des installations de CVC, ECS, plomberie, chambres froides, hottes des mess, légionnelles, systèmes d’arrosage des terrains satellites et stations de lavage.
(Projet 25030)</t>
  </si>
  <si>
    <t>Total</t>
  </si>
  <si>
    <t>CVC / ECS</t>
  </si>
  <si>
    <t>Chauffe eau vertical 15 l, chauffe rapide avec groupe de sécurité, accessoires de fixation et joints y compris aliementations eau avec tuyau cuivre</t>
  </si>
  <si>
    <t>Chauffe eau vertical 50 l, chauffe normale, avec groupe de sécurité, accessoires de fixation et joints y compris aliementations eau avec tuyau cuivre</t>
  </si>
  <si>
    <t>Chauffe eau vertical 75 l, chauffe normale, avec groupe de sécurité, accessoires de fixation et joints y compris aliementations eau avec tuyau cuivre</t>
  </si>
  <si>
    <t>Chauffe eau vertical 100 l, chauffe normale,avec groupe de sécurité, accessoires de fixation et joints y compris aliementations eau avec tuyau cuivre</t>
  </si>
  <si>
    <t>Chauffe eau vertical 150 l, chauffe normale,avec groupe de sécurité, accessoires de fixation et joints y compris aliementations eau avec tuyau cuivre</t>
  </si>
  <si>
    <t>Chauffe eau vertical 200 l, chauffe normale,avec groupe de sécurité, accessoires de fixation et joints y compris aliementations eau avec tuyau cuivre</t>
  </si>
  <si>
    <t>Chauffe eau vertical 300 l, chauffe normale, avec groupe de sécurité, accessoires de fixation et joints y compris aliementations eau avec tuyau cuivre</t>
  </si>
  <si>
    <t>Chauffe eau vertical 500 l, chauffe normale,avec groupe de sécurité, accessoires de fixation et joints y compris aliementations eau avec tuyau cuivre</t>
  </si>
  <si>
    <t>Chauffe eau horizontal 75 l, chauffe normale, avec groupe de sécurité, accessoires de fixation et joints y compris aliementations eau avec tuyau cuivre</t>
  </si>
  <si>
    <t>Chauffe eau horizontal 100 l, chauffe normale, avec groupe de sécurité, accessoires de fixation et joints y compris aliementations eau avec tuyau cuivre</t>
  </si>
  <si>
    <t>Chauffe eau horizontal 150 l, chauffe normale, avec groupe de sécurité, accessoires de fixation et joints y compris aliementations eau avec tuyau cuivre</t>
  </si>
  <si>
    <t>Chauffe eau horizontal 200 l, chauffe normale, avec groupe de sécurité, accessoires de fixation et joints y compris aliementations eau avec tuyau cuivre</t>
  </si>
  <si>
    <t>Chauffe eau thermodynamique 200L, avec groupe de sécurité, accessoires de fixation et joints y compris aliementations eau avec tuyau cuivre</t>
  </si>
  <si>
    <t>Chauffe eau thermodynamique 300L, avec groupe de sécurité, accessoires de fixation et joints y compris aliementations eau avec tuyau cuivre</t>
  </si>
  <si>
    <t>Pompe à chaleur</t>
  </si>
  <si>
    <t>Air/EAU</t>
  </si>
  <si>
    <t>Pompe à chaleur 10 à 30 kW</t>
  </si>
  <si>
    <t>Pompe à chaleur 30 à 60 kW</t>
  </si>
  <si>
    <t>Pompe à chaleur 60 à 100 kW</t>
  </si>
  <si>
    <t>Alimentation électrique entre appareil et armoire avec câble posé en métre</t>
  </si>
  <si>
    <t>Rosace diam &lt;140</t>
  </si>
  <si>
    <t>Rosace diam 140 - 180</t>
  </si>
  <si>
    <t>Rosace diam 180-250</t>
  </si>
  <si>
    <t>Rosace diam 300</t>
  </si>
  <si>
    <t>Rosace diam 350</t>
  </si>
  <si>
    <t>Rosace diam 400</t>
  </si>
  <si>
    <t>ml</t>
  </si>
  <si>
    <t>u</t>
  </si>
  <si>
    <t>Plomberie</t>
  </si>
  <si>
    <t>Radiateur acier type panneau horizontal lardeur de 400à 800 mm hauteur 400</t>
  </si>
  <si>
    <t>Radiateur acier type panneau horizontal lardeur de 900à 1200 mm hauteur 400</t>
  </si>
  <si>
    <t>Radiateur acier type panneau horizontal lardeur de 1300 à 16000 mm hauteur 400</t>
  </si>
  <si>
    <t>Radiateur acier type panneau horizontal lardeur de 1600 à 3000 mm hauteur 400</t>
  </si>
  <si>
    <t>Radiateur acier type panneau horizontal lardeur de 400à 800 mm hauteur 500</t>
  </si>
  <si>
    <t>Radiateur acier type panneau horizontal lardeur de 900à 1200 mm hauteur 500</t>
  </si>
  <si>
    <t>Radiateur acier type panneau horizontal lardeur de 1300 à 16000 mm hauteur 500</t>
  </si>
  <si>
    <t>Radiateur acier type panneau horizontal lardeur de 1600 à 3000 mm hauteur 500</t>
  </si>
  <si>
    <t>Radiateur acier type panneau horizontal lardeur de 400à 800 mm hauteur 600</t>
  </si>
  <si>
    <t>Radiateur acier type panneau horizontal lardeur de 900à 1200 mm hauteur 600</t>
  </si>
  <si>
    <t>Radiateur acier type panneau horizontal lardeur de 1300 à 16000 mm hauteur 600</t>
  </si>
  <si>
    <t>Radiateur acier type panneau horizontal lardeur de 1600 à 3000 mm hauteur 600</t>
  </si>
  <si>
    <t>Radiateur acier type panneau horizontal lardeur de 400à 800 mm hauteur 750</t>
  </si>
  <si>
    <t>Radiateur acier type panneau horizontal lardeur de 900à 1200 mm hauteur 750</t>
  </si>
  <si>
    <t>Radiateur acier type panneau horizontal lardeur de 1300 à 16000 mm hauteur 750</t>
  </si>
  <si>
    <t>Radiateur acier type panneau horizontal lardeur de 1600 à 3000 mm hauteur 750</t>
  </si>
  <si>
    <t>Radiateur acier type panneau horizontal lardeur de 400à 800 mm hauteur 900</t>
  </si>
  <si>
    <t>Radiateur acier type panneau horizontal lardeur de 900à 1200 mm hauteur 900</t>
  </si>
  <si>
    <t>Radiateur acier type panneau horizontal lardeur de 1300 à 16000 mm hauteur 900</t>
  </si>
  <si>
    <t>Radiateur acier type panneau horizontal lardeur de 1600 à 3000 mm hauteur 900</t>
  </si>
  <si>
    <t xml:space="preserve"> • diamètre 32, Tubes PVC pression, toute fixation y compris toute sujétions(coudes, tés,supportage, …)</t>
  </si>
  <si>
    <t xml:space="preserve"> • diamètre 40, Tubes PVC pression, toute fixation y compris toute sujétions(coudes, tés,supportage, …)</t>
  </si>
  <si>
    <t xml:space="preserve"> • diamètre 50, Tubes PVC pression, toute fixation y compris toute sujétions(coudes, tés,supportage, …)</t>
  </si>
  <si>
    <t xml:space="preserve"> • diamètre 63, Tubes PVC pression, toute fixation y compris toute sujétions(coudes, tés,supportage, …)</t>
  </si>
  <si>
    <t xml:space="preserve"> • diamètre 75, Tubes PVC pression, toute fixation y compris toute sujétions(coudes, tés,supportage, …)</t>
  </si>
  <si>
    <t xml:space="preserve"> • diamètre 90, Tubes PVC pression,, toute fixation y compris toute sujétions(coudes, tés,supportage, …)</t>
  </si>
  <si>
    <t xml:space="preserve"> • diamètre 100, Tubes PVC pression, toute fixation y compris toute sujétions(coudes, tés,supportage, …)</t>
  </si>
  <si>
    <t>Systêmes d'Arrosage  des Terrains Satellites</t>
  </si>
  <si>
    <t>Nettoyeurs HP des aires de lavage</t>
  </si>
  <si>
    <t>Chambres froides</t>
  </si>
  <si>
    <t>Installation de chantier</t>
  </si>
  <si>
    <t>Travaux compris entre 10 à 30 jours</t>
  </si>
  <si>
    <t>Travaux compris supérieur à 30 jours et inférieur à 60 jours</t>
  </si>
  <si>
    <t>Travaux compris supérieur à  60 jours</t>
  </si>
  <si>
    <t>Fourniture DOE</t>
  </si>
  <si>
    <t>Automate</t>
  </si>
  <si>
    <t>Automate programable TREND IQ4 Bacnet IP natif</t>
  </si>
  <si>
    <t>Automate programable DISTECH  Bacnet IP natif</t>
  </si>
  <si>
    <t>Extension automate 8DO/DI TREND</t>
  </si>
  <si>
    <t>Extension automate 8DO/DI DISTECH</t>
  </si>
  <si>
    <t>Afficheur automate IQVIEW8</t>
  </si>
  <si>
    <t>Afficheur IHM 10 pouces compatible tout automate</t>
  </si>
  <si>
    <t>Programmation</t>
  </si>
  <si>
    <t>Programation tout automate</t>
  </si>
  <si>
    <t xml:space="preserve">Armoire de régulation  </t>
  </si>
  <si>
    <t>Production EC/EG</t>
  </si>
  <si>
    <t xml:space="preserve">Armoire de régulation des automates y compris  : onduleur, la mise en oeuvre de l'armoire, reprise des liaisons électriques, protection et gestion de chaudières, protection et gestion des pompes suivant les circuits, mise en œuvre de sécurité manque d'eau, éclairage de l'armoire, marche et défauts deront figurer sur l'écran en facade d'armoire, mise en oeuvre d'un circuit de prises et essais de l'ensemble. </t>
  </si>
  <si>
    <t>Sous-Station</t>
  </si>
  <si>
    <t xml:space="preserve">Armoire de régulation des automates y compris  :  onduleur, la mise en oeuvre de l'armoire, reprise des liaisons électriques, protection et gestion de chaudières, protection et gestion des pompes suivant les circuits, mise en œuvre de sécurité manque d'eau, éclairage de l'armoire, marche et défauts deront figurer sur l'écran en facade d'armoire, mise en oeuvre d'un circuit de prises et essais de l'ensemble. </t>
  </si>
  <si>
    <t>Fibre GTC</t>
  </si>
  <si>
    <t>Raccordement sur Réseau GTC si prise réseau en attente dans le local</t>
  </si>
  <si>
    <t>Raccordement sur réseau GTC, tirage de fibre optique (12 brins) avec élement actif de raccordement</t>
  </si>
  <si>
    <t>Projet 25030 - Bordereau des Prix Unitaires (BPU)</t>
  </si>
  <si>
    <t>Montant fourni HT
 (F)</t>
  </si>
  <si>
    <t>Montant fourni posé HT
 (F&amp;P)</t>
  </si>
  <si>
    <t>câble 3G6</t>
  </si>
  <si>
    <t>Trajet A/R, indemnités kilomértiques, repas et toutes sujétions</t>
  </si>
  <si>
    <t>Prestation</t>
  </si>
  <si>
    <t>Prestation de Technicien heures ouvrables</t>
  </si>
  <si>
    <t>Prestation de Technicien heures non ouvrables</t>
  </si>
  <si>
    <t>Prestation de Technicien spécialisé heures ouvrables</t>
  </si>
  <si>
    <t>Prestation de Technicien spécialisé heures non ouvrables</t>
  </si>
  <si>
    <t>Prestation de Rapport repérage du réseau</t>
  </si>
  <si>
    <t>Prestation de Consignation electrique par le maintenancier</t>
  </si>
  <si>
    <t>Automatisme</t>
  </si>
  <si>
    <t>Gestion des déchets</t>
  </si>
  <si>
    <t>Mise en place et enlèvement de benne (quel que soit le cubage) hors frais de décharge</t>
  </si>
  <si>
    <t xml:space="preserve">Location journalière de benne 10m3 </t>
  </si>
  <si>
    <t>Jour</t>
  </si>
  <si>
    <t xml:space="preserve">Location journalière de benne 20m3 </t>
  </si>
  <si>
    <t xml:space="preserve">Location journalière de benne 30m3 </t>
  </si>
  <si>
    <t>Frais de décharge pour déchets inertes par benne</t>
  </si>
  <si>
    <t>Frais de décharge pour déchets recyclables par benne</t>
  </si>
  <si>
    <t>Frais de décharge  pour Déchets Industriels Banals (DIB) par benne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</si>
</sst>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quot;PN&quot;\.0"/>
    <numFmt numFmtId="165" formatCode="#,##0.00\ _€"/>
    <numFmt numFmtId="166" formatCode="#,##0.00\ &quot;€&quot;"/>
  </numFmts>
  <fonts count="33" x14ac:knownFonts="1">
    <font>
      <sz val="11"/>
      <color theme="1"/>
      <name val="Calibri"/>
      <family val="2"/>
      <scheme val="minor"/>
    </font>
    <font>
      <sz val="11"/>
      <color theme="1"/>
      <name val="Calibri"/>
      <family val="2"/>
      <scheme val="minor"/>
    </font>
    <font>
      <b/>
      <sz val="11"/>
      <color theme="1"/>
      <name val="Calibri"/>
      <family val="2"/>
      <scheme val="minor"/>
    </font>
    <font>
      <b/>
      <sz val="14"/>
      <name val="Arial"/>
      <family val="2"/>
    </font>
    <font>
      <b/>
      <sz val="18"/>
      <name val="Times New Roman"/>
      <family val="1"/>
    </font>
    <font>
      <sz val="10"/>
      <name val="Times New Roman"/>
      <family val="1"/>
    </font>
    <font>
      <b/>
      <sz val="12"/>
      <name val="Times New Roman"/>
      <family val="1"/>
    </font>
    <font>
      <b/>
      <sz val="14"/>
      <name val="Times New Roman"/>
      <family val="1"/>
    </font>
    <font>
      <sz val="10"/>
      <name val="Arial"/>
      <family val="2"/>
    </font>
    <font>
      <sz val="12"/>
      <color theme="1"/>
      <name val="Arial"/>
      <family val="2"/>
    </font>
    <font>
      <b/>
      <sz val="12"/>
      <color theme="1"/>
      <name val="Calibri"/>
      <family val="2"/>
      <scheme val="minor"/>
    </font>
    <font>
      <b/>
      <i/>
      <u/>
      <sz val="14"/>
      <color theme="1"/>
      <name val="Calibri"/>
      <family val="2"/>
      <scheme val="minor"/>
    </font>
    <font>
      <b/>
      <sz val="14"/>
      <color theme="1"/>
      <name val="Calibri"/>
      <family val="2"/>
      <scheme val="minor"/>
    </font>
    <font>
      <b/>
      <i/>
      <sz val="14"/>
      <color theme="1"/>
      <name val="Calibri"/>
      <family val="2"/>
      <scheme val="minor"/>
    </font>
    <font>
      <b/>
      <i/>
      <sz val="11"/>
      <color theme="1"/>
      <name val="Calibri"/>
      <family val="2"/>
      <scheme val="minor"/>
    </font>
    <font>
      <b/>
      <sz val="11"/>
      <color theme="1"/>
      <name val="Arial"/>
      <family val="2"/>
    </font>
    <font>
      <b/>
      <sz val="11"/>
      <color rgb="FFFF0000"/>
      <name val="Calibri"/>
      <family val="2"/>
      <scheme val="minor"/>
    </font>
    <font>
      <b/>
      <sz val="18"/>
      <color rgb="FFFF0000"/>
      <name val="Calibri"/>
      <family val="2"/>
      <scheme val="minor"/>
    </font>
    <font>
      <sz val="10"/>
      <name val="Arial"/>
    </font>
    <font>
      <b/>
      <sz val="11"/>
      <name val="Calibri"/>
      <family val="2"/>
      <scheme val="minor"/>
    </font>
    <font>
      <sz val="11"/>
      <name val="Calibri"/>
      <family val="2"/>
      <scheme val="minor"/>
    </font>
    <font>
      <strike/>
      <sz val="11"/>
      <color rgb="FFFF0000"/>
      <name val="Calibri"/>
      <family val="2"/>
      <scheme val="minor"/>
    </font>
    <font>
      <sz val="11"/>
      <name val="Arial"/>
      <family val="2"/>
    </font>
    <font>
      <b/>
      <sz val="11"/>
      <name val="Arial"/>
      <family val="2"/>
    </font>
    <font>
      <sz val="12"/>
      <name val="Arial"/>
      <family val="2"/>
    </font>
    <font>
      <b/>
      <sz val="36"/>
      <name val="Arial"/>
      <family val="2"/>
    </font>
    <font>
      <sz val="16"/>
      <color theme="1"/>
      <name val="Arial"/>
      <family val="2"/>
    </font>
    <font>
      <b/>
      <sz val="12"/>
      <name val="Arial"/>
      <family val="2"/>
    </font>
    <font>
      <b/>
      <i/>
      <sz val="12"/>
      <color rgb="FFFF0000"/>
      <name val="Arial"/>
      <family val="2"/>
    </font>
    <font>
      <b/>
      <sz val="12"/>
      <color rgb="FFFF0000"/>
      <name val="Arial"/>
      <family val="2"/>
    </font>
    <font>
      <b/>
      <sz val="18"/>
      <name val="Arial"/>
      <family val="2"/>
    </font>
    <font>
      <b/>
      <sz val="16"/>
      <color theme="4" tint="-0.249977111117893"/>
      <name val="Arial"/>
      <family val="2"/>
    </font>
    <font>
      <sz val="12"/>
      <color theme="4" tint="-0.249977111117893"/>
      <name val="Arial"/>
      <family val="2"/>
    </font>
  </fonts>
  <fills count="17">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00B0F0"/>
        <bgColor indexed="64"/>
      </patternFill>
    </fill>
    <fill>
      <patternFill patternType="solid">
        <fgColor theme="6" tint="0.39997558519241921"/>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4" tint="0.79998168889431442"/>
        <bgColor theme="4" tint="0.79998168889431442"/>
      </patternFill>
    </fill>
  </fills>
  <borders count="17">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rgb="FF000000"/>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rgb="FF000000"/>
      </right>
      <top style="thin">
        <color indexed="64"/>
      </top>
      <bottom style="thin">
        <color indexed="64"/>
      </bottom>
      <diagonal/>
    </border>
    <border>
      <left/>
      <right/>
      <top style="medium">
        <color indexed="64"/>
      </top>
      <bottom/>
      <diagonal/>
    </border>
    <border>
      <left style="medium">
        <color indexed="64"/>
      </left>
      <right/>
      <top style="thin">
        <color theme="4"/>
      </top>
      <bottom/>
      <diagonal/>
    </border>
    <border>
      <left style="thin">
        <color indexed="64"/>
      </left>
      <right/>
      <top style="thin">
        <color theme="4"/>
      </top>
      <bottom/>
      <diagonal/>
    </border>
  </borders>
  <cellStyleXfs count="8">
    <xf numFmtId="0" fontId="0" fillId="0" borderId="0"/>
    <xf numFmtId="0" fontId="1" fillId="0" borderId="0"/>
    <xf numFmtId="0" fontId="8" fillId="0" borderId="0"/>
    <xf numFmtId="0" fontId="1" fillId="0" borderId="0"/>
    <xf numFmtId="0" fontId="18" fillId="0" borderId="0"/>
    <xf numFmtId="0" fontId="18" fillId="0" borderId="0"/>
    <xf numFmtId="0" fontId="1" fillId="0" borderId="0"/>
    <xf numFmtId="0" fontId="8" fillId="0" borderId="0"/>
  </cellStyleXfs>
  <cellXfs count="95">
    <xf numFmtId="0" fontId="0" fillId="0" borderId="0" xfId="0"/>
    <xf numFmtId="0" fontId="1" fillId="0" borderId="0" xfId="1"/>
    <xf numFmtId="0" fontId="1" fillId="0" borderId="0" xfId="1" applyAlignment="1"/>
    <xf numFmtId="0" fontId="5" fillId="0" borderId="0" xfId="1" applyFont="1"/>
    <xf numFmtId="0" fontId="1" fillId="0" borderId="0" xfId="3"/>
    <xf numFmtId="14" fontId="1" fillId="0" borderId="0" xfId="3" applyNumberFormat="1"/>
    <xf numFmtId="14" fontId="1" fillId="0" borderId="0" xfId="3" applyNumberFormat="1" applyAlignment="1">
      <alignment wrapText="1"/>
    </xf>
    <xf numFmtId="0" fontId="12" fillId="2" borderId="0" xfId="3" applyFont="1" applyFill="1" applyAlignment="1">
      <alignment horizontal="right"/>
    </xf>
    <xf numFmtId="0" fontId="1" fillId="0" borderId="0" xfId="3" applyAlignment="1">
      <alignment horizontal="center"/>
    </xf>
    <xf numFmtId="0" fontId="12" fillId="0" borderId="0" xfId="3" applyFont="1" applyAlignment="1">
      <alignment horizontal="center"/>
    </xf>
    <xf numFmtId="0" fontId="12" fillId="0" borderId="0" xfId="3" applyFont="1" applyAlignment="1">
      <alignment horizontal="center" wrapText="1"/>
    </xf>
    <xf numFmtId="0" fontId="1" fillId="0" borderId="0" xfId="3" applyAlignment="1">
      <alignment wrapText="1"/>
    </xf>
    <xf numFmtId="0" fontId="14" fillId="2" borderId="0" xfId="3" applyFont="1" applyFill="1" applyAlignment="1">
      <alignment horizontal="center" vertical="center"/>
    </xf>
    <xf numFmtId="0" fontId="14" fillId="2" borderId="0" xfId="3" applyFont="1" applyFill="1" applyAlignment="1">
      <alignment horizontal="center" vertical="center" wrapText="1"/>
    </xf>
    <xf numFmtId="0" fontId="15" fillId="3" borderId="6" xfId="2" applyNumberFormat="1" applyFont="1" applyFill="1" applyBorder="1" applyAlignment="1">
      <alignment horizontal="center" vertical="center"/>
    </xf>
    <xf numFmtId="0" fontId="14" fillId="8" borderId="0" xfId="3" applyFont="1" applyFill="1" applyAlignment="1">
      <alignment horizontal="center" vertical="center" wrapText="1"/>
    </xf>
    <xf numFmtId="0" fontId="16" fillId="9" borderId="4" xfId="3" applyFont="1" applyFill="1" applyBorder="1" applyAlignment="1">
      <alignment horizontal="center" vertical="top" wrapText="1"/>
    </xf>
    <xf numFmtId="0" fontId="2" fillId="9" borderId="4" xfId="3" applyFont="1" applyFill="1" applyBorder="1" applyAlignment="1">
      <alignment horizontal="center" vertical="top"/>
    </xf>
    <xf numFmtId="0" fontId="2" fillId="9" borderId="4" xfId="3" applyFont="1" applyFill="1" applyBorder="1" applyAlignment="1">
      <alignment horizontal="center" vertical="top" wrapText="1"/>
    </xf>
    <xf numFmtId="0" fontId="1" fillId="0" borderId="0" xfId="3" applyAlignment="1">
      <alignment vertical="top"/>
    </xf>
    <xf numFmtId="164" fontId="10" fillId="10" borderId="4" xfId="4" applyNumberFormat="1" applyFont="1" applyFill="1" applyBorder="1" applyAlignment="1">
      <alignment horizontal="center" vertical="center"/>
    </xf>
    <xf numFmtId="0" fontId="19" fillId="10" borderId="4" xfId="3" applyFont="1" applyFill="1" applyBorder="1" applyAlignment="1">
      <alignment horizontal="center" vertical="center" wrapText="1"/>
    </xf>
    <xf numFmtId="0" fontId="20" fillId="10" borderId="4" xfId="3" applyFont="1" applyFill="1" applyBorder="1" applyAlignment="1">
      <alignment horizontal="center" vertical="center" wrapText="1"/>
    </xf>
    <xf numFmtId="0" fontId="9" fillId="0" borderId="4" xfId="2" applyNumberFormat="1" applyFont="1" applyBorder="1" applyAlignment="1">
      <alignment horizontal="center" vertical="center" wrapText="1"/>
    </xf>
    <xf numFmtId="0" fontId="19" fillId="0" borderId="4" xfId="3" applyFont="1" applyFill="1" applyBorder="1" applyAlignment="1">
      <alignment horizontal="center" vertical="center"/>
    </xf>
    <xf numFmtId="0" fontId="20" fillId="0" borderId="4" xfId="3" applyFont="1" applyBorder="1" applyAlignment="1">
      <alignment horizontal="left" vertical="center"/>
    </xf>
    <xf numFmtId="2" fontId="20" fillId="0" borderId="4" xfId="3" applyNumberFormat="1" applyFont="1" applyBorder="1" applyAlignment="1">
      <alignment horizontal="center" vertical="center"/>
    </xf>
    <xf numFmtId="0" fontId="20" fillId="0" borderId="4" xfId="3" applyFont="1" applyBorder="1" applyAlignment="1">
      <alignment horizontal="left" vertical="center" wrapText="1"/>
    </xf>
    <xf numFmtId="0" fontId="20" fillId="0" borderId="4" xfId="3" applyFont="1" applyBorder="1" applyAlignment="1">
      <alignment horizontal="center" vertical="center" wrapText="1"/>
    </xf>
    <xf numFmtId="4" fontId="20" fillId="0" borderId="4" xfId="3" applyNumberFormat="1" applyFont="1" applyBorder="1" applyAlignment="1">
      <alignment horizontal="center" vertical="center"/>
    </xf>
    <xf numFmtId="2" fontId="20" fillId="4" borderId="4" xfId="3" applyNumberFormat="1" applyFont="1" applyFill="1" applyBorder="1" applyAlignment="1">
      <alignment horizontal="center" vertical="center"/>
    </xf>
    <xf numFmtId="0" fontId="20" fillId="0" borderId="4" xfId="3" applyFont="1" applyBorder="1" applyAlignment="1">
      <alignment horizontal="center" vertical="center"/>
    </xf>
    <xf numFmtId="0" fontId="20" fillId="9" borderId="4" xfId="3" applyFont="1" applyFill="1" applyBorder="1" applyAlignment="1">
      <alignment horizontal="center" vertical="center"/>
    </xf>
    <xf numFmtId="2" fontId="19" fillId="11" borderId="4" xfId="3" applyNumberFormat="1" applyFont="1" applyFill="1" applyBorder="1" applyAlignment="1">
      <alignment horizontal="center" vertical="center"/>
    </xf>
    <xf numFmtId="0" fontId="1" fillId="0" borderId="0" xfId="3" applyFont="1"/>
    <xf numFmtId="0" fontId="21" fillId="0" borderId="0" xfId="3" applyFont="1"/>
    <xf numFmtId="0" fontId="0" fillId="12" borderId="0" xfId="0" applyFill="1"/>
    <xf numFmtId="0" fontId="22" fillId="0" borderId="0" xfId="2" applyFont="1" applyAlignment="1">
      <alignment horizontal="center" vertical="center" wrapText="1"/>
    </xf>
    <xf numFmtId="0" fontId="22" fillId="0" borderId="0" xfId="2" applyFont="1" applyAlignment="1">
      <alignment vertical="center" wrapText="1"/>
    </xf>
    <xf numFmtId="0" fontId="23" fillId="0" borderId="0" xfId="2" applyFont="1" applyAlignment="1">
      <alignment horizontal="center" vertical="center"/>
    </xf>
    <xf numFmtId="0" fontId="22" fillId="0" borderId="0" xfId="2" applyFont="1" applyAlignment="1">
      <alignment vertical="center"/>
    </xf>
    <xf numFmtId="0" fontId="22" fillId="0" borderId="0" xfId="2" applyFont="1" applyFill="1" applyBorder="1" applyAlignment="1">
      <alignment vertical="center"/>
    </xf>
    <xf numFmtId="0" fontId="2" fillId="0" borderId="0" xfId="1" applyFont="1" applyAlignment="1">
      <alignment horizontal="center"/>
    </xf>
    <xf numFmtId="0" fontId="3" fillId="0" borderId="1"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4" fillId="0" borderId="0" xfId="1" applyFont="1" applyAlignment="1">
      <alignment horizontal="center" vertical="center" wrapText="1"/>
    </xf>
    <xf numFmtId="0" fontId="6" fillId="0" borderId="0" xfId="1" quotePrefix="1" applyFont="1" applyAlignment="1">
      <alignment horizontal="center"/>
    </xf>
    <xf numFmtId="0" fontId="7" fillId="0" borderId="1" xfId="1" applyFont="1" applyBorder="1" applyAlignment="1">
      <alignment horizontal="center" vertical="center" wrapText="1" shrinkToFit="1"/>
    </xf>
    <xf numFmtId="0" fontId="7" fillId="0" borderId="2" xfId="1" applyFont="1" applyBorder="1" applyAlignment="1">
      <alignment horizontal="center" vertical="center" wrapText="1" shrinkToFit="1"/>
    </xf>
    <xf numFmtId="0" fontId="7" fillId="0" borderId="3" xfId="1" applyFont="1" applyBorder="1" applyAlignment="1">
      <alignment horizontal="center" vertical="center" wrapText="1" shrinkToFit="1"/>
    </xf>
    <xf numFmtId="0" fontId="25" fillId="0" borderId="7" xfId="2" applyFont="1" applyBorder="1" applyAlignment="1">
      <alignment horizontal="center" vertical="center" wrapText="1"/>
    </xf>
    <xf numFmtId="0" fontId="25" fillId="0" borderId="8" xfId="2" applyFont="1" applyBorder="1" applyAlignment="1">
      <alignment horizontal="center" vertical="center" wrapText="1"/>
    </xf>
    <xf numFmtId="0" fontId="25" fillId="0" borderId="9" xfId="2" applyFont="1" applyBorder="1" applyAlignment="1">
      <alignment horizontal="center" vertical="center" wrapText="1"/>
    </xf>
    <xf numFmtId="0" fontId="11" fillId="0" borderId="0" xfId="3" applyFont="1" applyAlignment="1">
      <alignment horizontal="center"/>
    </xf>
    <xf numFmtId="0" fontId="12" fillId="0" borderId="0" xfId="3" applyFont="1" applyAlignment="1">
      <alignment horizontal="center"/>
    </xf>
    <xf numFmtId="0" fontId="13" fillId="0" borderId="0" xfId="3" applyFont="1" applyAlignment="1">
      <alignment horizontal="center"/>
    </xf>
    <xf numFmtId="0" fontId="14" fillId="5" borderId="5" xfId="3" applyFont="1" applyFill="1" applyBorder="1" applyAlignment="1">
      <alignment horizontal="center" vertical="center" wrapText="1"/>
    </xf>
    <xf numFmtId="0" fontId="14" fillId="6" borderId="5" xfId="3" applyFont="1" applyFill="1" applyBorder="1" applyAlignment="1">
      <alignment horizontal="center" vertical="center" wrapText="1"/>
    </xf>
    <xf numFmtId="0" fontId="14" fillId="7" borderId="5" xfId="3" applyFont="1" applyFill="1" applyBorder="1" applyAlignment="1">
      <alignment horizontal="center" vertical="center" wrapText="1"/>
    </xf>
    <xf numFmtId="0" fontId="24" fillId="0" borderId="0" xfId="2" applyFont="1" applyAlignment="1">
      <alignment horizontal="center" vertical="center"/>
    </xf>
    <xf numFmtId="0" fontId="27" fillId="0" borderId="14" xfId="2" applyFont="1" applyBorder="1" applyAlignment="1">
      <alignment horizontal="left" vertical="center"/>
    </xf>
    <xf numFmtId="0" fontId="28" fillId="0" borderId="0" xfId="2" applyFont="1" applyAlignment="1">
      <alignment horizontal="center" vertical="center"/>
    </xf>
    <xf numFmtId="0" fontId="29" fillId="0" borderId="0" xfId="2" applyFont="1" applyAlignment="1">
      <alignment horizontal="left" vertical="center"/>
    </xf>
    <xf numFmtId="0" fontId="30" fillId="0" borderId="4" xfId="2" applyFont="1" applyBorder="1" applyAlignment="1">
      <alignment horizontal="center" vertical="center"/>
    </xf>
    <xf numFmtId="165" fontId="26" fillId="0" borderId="13" xfId="2" applyNumberFormat="1" applyFont="1" applyBorder="1" applyAlignment="1">
      <alignment vertical="center" wrapText="1"/>
    </xf>
    <xf numFmtId="0" fontId="27" fillId="2" borderId="0" xfId="2" applyFont="1" applyFill="1" applyAlignment="1">
      <alignment horizontal="center" vertical="center"/>
    </xf>
    <xf numFmtId="0" fontId="31" fillId="0" borderId="15" xfId="2" applyNumberFormat="1" applyFont="1" applyBorder="1" applyAlignment="1">
      <alignment horizontal="center" vertical="center" wrapText="1"/>
    </xf>
    <xf numFmtId="0" fontId="31" fillId="0" borderId="16" xfId="2" applyNumberFormat="1" applyFont="1" applyBorder="1" applyAlignment="1">
      <alignment horizontal="center" vertical="center" wrapText="1"/>
    </xf>
    <xf numFmtId="0" fontId="31" fillId="5" borderId="12" xfId="2" applyNumberFormat="1" applyFont="1" applyFill="1" applyBorder="1" applyAlignment="1">
      <alignment horizontal="center" vertical="center" wrapText="1"/>
    </xf>
    <xf numFmtId="0" fontId="31" fillId="13" borderId="12" xfId="2" applyNumberFormat="1" applyFont="1" applyFill="1" applyBorder="1" applyAlignment="1">
      <alignment horizontal="center" vertical="center"/>
    </xf>
    <xf numFmtId="0" fontId="31" fillId="14" borderId="12" xfId="7" applyNumberFormat="1" applyFont="1" applyFill="1" applyBorder="1" applyAlignment="1">
      <alignment horizontal="center" vertical="center" wrapText="1"/>
    </xf>
    <xf numFmtId="0" fontId="31" fillId="14" borderId="11" xfId="7" applyNumberFormat="1" applyFont="1" applyFill="1" applyBorder="1" applyAlignment="1">
      <alignment horizontal="center" vertical="center" wrapText="1"/>
    </xf>
    <xf numFmtId="0" fontId="32" fillId="15" borderId="12" xfId="2" applyNumberFormat="1" applyFont="1" applyFill="1" applyBorder="1" applyAlignment="1">
      <alignment horizontal="center" vertical="center" wrapText="1"/>
    </xf>
    <xf numFmtId="166" fontId="32" fillId="15" borderId="12" xfId="2" applyNumberFormat="1" applyFont="1" applyFill="1" applyBorder="1" applyAlignment="1">
      <alignment horizontal="right" vertical="center" wrapText="1"/>
    </xf>
    <xf numFmtId="166" fontId="32" fillId="15" borderId="11" xfId="2" applyNumberFormat="1" applyFont="1" applyFill="1" applyBorder="1" applyAlignment="1">
      <alignment horizontal="right" vertical="center" wrapText="1"/>
    </xf>
    <xf numFmtId="0" fontId="32" fillId="0" borderId="12" xfId="2" applyFont="1" applyBorder="1" applyAlignment="1">
      <alignment horizontal="center" vertical="center" wrapText="1"/>
    </xf>
    <xf numFmtId="0" fontId="32" fillId="0" borderId="12" xfId="2" applyFont="1" applyBorder="1" applyAlignment="1">
      <alignment vertical="center" wrapText="1"/>
    </xf>
    <xf numFmtId="166" fontId="32" fillId="0" borderId="12" xfId="2" applyNumberFormat="1" applyFont="1" applyBorder="1" applyAlignment="1">
      <alignment horizontal="right" vertical="center" wrapText="1"/>
    </xf>
    <xf numFmtId="166" fontId="32" fillId="0" borderId="11" xfId="2" applyNumberFormat="1" applyFont="1" applyBorder="1" applyAlignment="1">
      <alignment horizontal="right" vertical="center" wrapText="1"/>
    </xf>
    <xf numFmtId="0" fontId="8" fillId="0" borderId="0" xfId="2" applyAlignment="1">
      <alignment vertical="center" wrapText="1"/>
    </xf>
    <xf numFmtId="0" fontId="32" fillId="16" borderId="12" xfId="2" applyFont="1" applyFill="1" applyBorder="1" applyAlignment="1">
      <alignment horizontal="center" vertical="center" wrapText="1"/>
    </xf>
    <xf numFmtId="0" fontId="32" fillId="16" borderId="12" xfId="2" applyFont="1" applyFill="1" applyBorder="1" applyAlignment="1">
      <alignment vertical="center" wrapText="1"/>
    </xf>
    <xf numFmtId="166" fontId="32" fillId="16" borderId="12" xfId="2" applyNumberFormat="1" applyFont="1" applyFill="1" applyBorder="1" applyAlignment="1">
      <alignment horizontal="right" vertical="center" wrapText="1"/>
    </xf>
    <xf numFmtId="166" fontId="32" fillId="16" borderId="11" xfId="2" applyNumberFormat="1" applyFont="1" applyFill="1" applyBorder="1" applyAlignment="1">
      <alignment horizontal="right" vertical="center" wrapText="1"/>
    </xf>
    <xf numFmtId="166" fontId="32" fillId="16" borderId="12" xfId="2" applyNumberFormat="1" applyFont="1" applyFill="1" applyBorder="1" applyAlignment="1">
      <alignment vertical="center" wrapText="1"/>
    </xf>
    <xf numFmtId="166" fontId="32" fillId="16" borderId="11" xfId="2" applyNumberFormat="1" applyFont="1" applyFill="1" applyBorder="1" applyAlignment="1">
      <alignment vertical="center" wrapText="1"/>
    </xf>
    <xf numFmtId="166" fontId="32" fillId="0" borderId="12" xfId="2" applyNumberFormat="1" applyFont="1" applyBorder="1" applyAlignment="1">
      <alignment vertical="center" wrapText="1"/>
    </xf>
    <xf numFmtId="166" fontId="32" fillId="0" borderId="11" xfId="2" applyNumberFormat="1" applyFont="1" applyBorder="1" applyAlignment="1">
      <alignment vertical="center" wrapText="1"/>
    </xf>
    <xf numFmtId="0" fontId="32" fillId="16" borderId="10" xfId="2" applyFont="1" applyFill="1" applyBorder="1" applyAlignment="1">
      <alignment horizontal="center" vertical="center" wrapText="1"/>
    </xf>
    <xf numFmtId="0" fontId="32" fillId="16" borderId="10" xfId="2" applyFont="1" applyFill="1" applyBorder="1" applyAlignment="1">
      <alignment vertical="center" wrapText="1"/>
    </xf>
    <xf numFmtId="166" fontId="32" fillId="16" borderId="10" xfId="2" applyNumberFormat="1" applyFont="1" applyFill="1" applyBorder="1" applyAlignment="1">
      <alignment vertical="center" wrapText="1"/>
    </xf>
    <xf numFmtId="166" fontId="32" fillId="16" borderId="4" xfId="2" applyNumberFormat="1" applyFont="1" applyFill="1" applyBorder="1" applyAlignment="1">
      <alignment vertical="center" wrapText="1"/>
    </xf>
    <xf numFmtId="0" fontId="8" fillId="0" borderId="0" xfId="2" applyAlignment="1">
      <alignment horizontal="center"/>
    </xf>
    <xf numFmtId="0" fontId="8" fillId="0" borderId="0" xfId="2"/>
  </cellXfs>
  <cellStyles count="8">
    <cellStyle name="Normal" xfId="0" builtinId="0"/>
    <cellStyle name="Normal 2" xfId="4"/>
    <cellStyle name="Normal 2 2" xfId="2"/>
    <cellStyle name="Normal 3 5" xfId="5"/>
    <cellStyle name="Normal 3 5 2" xfId="7"/>
    <cellStyle name="Normal 4" xfId="3"/>
    <cellStyle name="Normal 4 4" xfId="6"/>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1558069" cy="8962571"/>
    <xdr:pic>
      <xdr:nvPicPr>
        <xdr:cNvPr id="2" name="Image 1"/>
        <xdr:cNvPicPr>
          <a:picLocks noChangeAspect="1"/>
        </xdr:cNvPicPr>
      </xdr:nvPicPr>
      <xdr:blipFill>
        <a:blip xmlns:r="http://schemas.openxmlformats.org/officeDocument/2006/relationships" r:embed="rId1"/>
        <a:stretch>
          <a:fillRect/>
        </a:stretch>
      </xdr:blipFill>
      <xdr:spPr>
        <a:xfrm>
          <a:off x="0" y="0"/>
          <a:ext cx="21558069" cy="896257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561975</xdr:colOff>
      <xdr:row>9</xdr:row>
      <xdr:rowOff>200025</xdr:rowOff>
    </xdr:from>
    <xdr:to>
      <xdr:col>5</xdr:col>
      <xdr:colOff>285750</xdr:colOff>
      <xdr:row>9</xdr:row>
      <xdr:rowOff>790575</xdr:rowOff>
    </xdr:to>
    <xdr:pic>
      <xdr:nvPicPr>
        <xdr:cNvPr id="2" name="Image 1" descr="logosg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5975" y="2857500"/>
          <a:ext cx="20097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0</xdr:row>
      <xdr:rowOff>0</xdr:rowOff>
    </xdr:from>
    <xdr:to>
      <xdr:col>4</xdr:col>
      <xdr:colOff>704850</xdr:colOff>
      <xdr:row>4</xdr:row>
      <xdr:rowOff>0</xdr:rowOff>
    </xdr:to>
    <xdr:pic>
      <xdr:nvPicPr>
        <xdr:cNvPr id="3" name="Image 3" descr="GOUV"/>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43150" y="0"/>
          <a:ext cx="14097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517071</xdr:colOff>
      <xdr:row>12</xdr:row>
      <xdr:rowOff>190500</xdr:rowOff>
    </xdr:from>
    <xdr:to>
      <xdr:col>17</xdr:col>
      <xdr:colOff>136071</xdr:colOff>
      <xdr:row>26</xdr:row>
      <xdr:rowOff>190500</xdr:rowOff>
    </xdr:to>
    <xdr:sp macro="" textlink="">
      <xdr:nvSpPr>
        <xdr:cNvPr id="2" name="ZoneTexte 1"/>
        <xdr:cNvSpPr txBox="1"/>
      </xdr:nvSpPr>
      <xdr:spPr>
        <a:xfrm>
          <a:off x="3984171" y="4105275"/>
          <a:ext cx="18468975" cy="53340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i="1" u="sng">
              <a:solidFill>
                <a:srgbClr val="FF0000"/>
              </a:solidFill>
            </a:rPr>
            <a:t>Cet onglet n'est pas à remplir pour la remise des offres.</a:t>
          </a:r>
        </a:p>
        <a:p>
          <a:pPr algn="ctr"/>
          <a:endParaRPr lang="fr-FR" sz="2800" b="1" i="1" u="sng">
            <a:solidFill>
              <a:srgbClr val="FF0000"/>
            </a:solidFill>
          </a:endParaRPr>
        </a:p>
        <a:p>
          <a:pPr algn="ctr"/>
          <a:r>
            <a:rPr lang="fr-FR" sz="2800" b="1" i="1" u="sng">
              <a:solidFill>
                <a:srgbClr val="FF0000"/>
              </a:solidFill>
            </a:rPr>
            <a:t>Il</a:t>
          </a:r>
          <a:r>
            <a:rPr lang="fr-FR" sz="2800" b="1" i="1" u="sng" baseline="0">
              <a:solidFill>
                <a:srgbClr val="FF0000"/>
              </a:solidFill>
            </a:rPr>
            <a:t> servira durant l'exécution du marché</a:t>
          </a:r>
          <a:endParaRPr lang="fr-FR" sz="2800" b="1" i="1" u="sng">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INTENANCE/CELLULE%20CONTRATS/CC-SUIVI/1%20-%20COMMUN%20BdD/0%20-%20PAU%20-%20TARBES/3%20-%20INCENDIE/PROJET%2015%20273%20&amp;%2015%20274/ANALYSE/Projet%2015%20273%20&amp;%2015%20274%20Cotation%20INCENDIE%202016%20BERNADOTTE%20TARB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60.7.100.37\pau_pua_usid\MAINTENANCE\CELLULE%20CONTRATS\CC-SUIVI\1%20-%20COMMUN%20BdD\38%20-%20MBC%202nd%20OEUVRE\2019BDXSAI0009\Tableau%20de%20Suivi%20March&#233;%20TCE%20PA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nf51pua---wi01\pau_pua_usid\MAINTENANCE\CELLULE%20CONTRATS\CC-SUIVI\1%20-%20COMMUN%20BdD\0%20-%20PAU%20-%20TARBES\3%20-%20INCENDIE\PROJET%2015%20273%20&amp;%2015%20274\ANALYSE\Projet%2015%20273%20&amp;%2015%20274%20Cotation%20INCENDIE%202016%20BERNADOTTE%20TARB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etails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AINTENANCE/CELLULE%20CONTRATS/1%20-CC-PROJETS%20&amp;%20MARCHES/46%20-CVC%20-%20Travaux%20plomberie,%20astreinte%20&amp;%20d&#233;pannage/TRAVAUX/1-EN%20COURS/3-BPU/BPU-%20Projet%2025030-%20ACVC%20Travaux%20CVC%20-Pau-MdM-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ation1 étude"/>
      <sheetName val="cotation2 étude"/>
      <sheetName val="cotation étude (2)"/>
      <sheetName val="BPU - date Lot1"/>
      <sheetName val="BPU - date  Lot2"/>
      <sheetName val="BPU lot1"/>
      <sheetName val="BPU Lot 2"/>
      <sheetName val="cotation lot1 étude"/>
      <sheetName val="cotation lot2 étude "/>
      <sheetName val="BPU - déc 2016 Lot1"/>
      <sheetName val="BPU - 11-2016  Lot2"/>
    </sheetNames>
    <sheetDataSet>
      <sheetData sheetId="0">
        <row r="4">
          <cell r="C4">
            <v>200</v>
          </cell>
        </row>
        <row r="12">
          <cell r="C12">
            <v>29166.666666666668</v>
          </cell>
        </row>
        <row r="20">
          <cell r="C20">
            <v>15</v>
          </cell>
          <cell r="F20">
            <v>2000</v>
          </cell>
        </row>
        <row r="48">
          <cell r="E48">
            <v>0</v>
          </cell>
        </row>
        <row r="66">
          <cell r="C66">
            <v>20</v>
          </cell>
        </row>
        <row r="82">
          <cell r="C82">
            <v>5</v>
          </cell>
          <cell r="E82">
            <v>8</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âtiments DGA et BdD"/>
      <sheetName val="SUIVI DT"/>
      <sheetName val="SUIVI DEVIS et BDC"/>
      <sheetName val="Liste Bât PAU-BYE-DAX"/>
      <sheetName val="Liste fonctionnement  "/>
      <sheetName val="Liste"/>
      <sheetName val="Aide "/>
    </sheetNames>
    <sheetDataSet>
      <sheetData sheetId="0"/>
      <sheetData sheetId="1"/>
      <sheetData sheetId="2"/>
      <sheetData sheetId="3"/>
      <sheetData sheetId="4"/>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ation1 étude"/>
      <sheetName val="cotation2 étude"/>
      <sheetName val="cotation étude (2)"/>
      <sheetName val="BPU - date Lot1"/>
      <sheetName val="BPU - date  Lot2"/>
      <sheetName val="BPU lot1"/>
      <sheetName val="BPU Lot 2"/>
      <sheetName val="cotation lot1 étude"/>
      <sheetName val="cotation lot2 étude "/>
      <sheetName val="BPU - déc 2016 Lot1"/>
      <sheetName val="BPU - 11-2016  Lot2"/>
    </sheetNames>
    <sheetDataSet>
      <sheetData sheetId="0">
        <row r="4">
          <cell r="C4">
            <v>200</v>
          </cell>
        </row>
        <row r="12">
          <cell r="C12">
            <v>29166.666666666668</v>
          </cell>
        </row>
        <row r="20">
          <cell r="C20">
            <v>15</v>
          </cell>
          <cell r="F20">
            <v>2000</v>
          </cell>
        </row>
        <row r="48">
          <cell r="E48">
            <v>0</v>
          </cell>
        </row>
        <row r="66">
          <cell r="C66">
            <v>20</v>
          </cell>
        </row>
        <row r="82">
          <cell r="C82">
            <v>5</v>
          </cell>
          <cell r="E82">
            <v>8</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itions communes"/>
      <sheetName val="Electricité"/>
      <sheetName val="Récapitulatif"/>
    </sheetNames>
    <sheetDataSet>
      <sheetData sheetId="0">
        <row r="15">
          <cell r="C15" t="str">
            <v>ENONCES DES OUVRAGES</v>
          </cell>
          <cell r="F15" t="str">
            <v>%</v>
          </cell>
        </row>
        <row r="16">
          <cell r="C16" t="str">
            <v>Travail dans l'eau (quand l'ouvrier se tient dans plus de 0,10 m</v>
          </cell>
          <cell r="F16">
            <v>0.25</v>
          </cell>
        </row>
        <row r="17">
          <cell r="C17" t="str">
            <v>de hauteur d'eau)</v>
          </cell>
        </row>
        <row r="19">
          <cell r="C19" t="str">
            <v xml:space="preserve">Travail de nuit ou de jour non oeuvré (entre 20h et 6 h ou les </v>
          </cell>
          <cell r="F19">
            <v>1</v>
          </cell>
        </row>
        <row r="20">
          <cell r="C20" t="str">
            <v>samedis, dimanches et jours fériés ).</v>
          </cell>
        </row>
        <row r="22">
          <cell r="C22" t="str">
            <v>Travail à un étage différent du RDC - par étage -</v>
          </cell>
          <cell r="F22">
            <v>0.05</v>
          </cell>
        </row>
        <row r="23">
          <cell r="C23" t="str">
            <v>(ne s'applique pas au travaux de couverture)</v>
          </cell>
        </row>
        <row r="25">
          <cell r="C25" t="str">
            <v xml:space="preserve">Travail en milieu insalubre (ou nécessitant des relèves fré- </v>
          </cell>
          <cell r="F25">
            <v>0.2</v>
          </cell>
        </row>
        <row r="26">
          <cell r="C26" t="str">
            <v>quentes ou le port d'un masque).</v>
          </cell>
        </row>
        <row r="28">
          <cell r="C28" t="str">
            <v>Travail en espace réduit ou encombré.</v>
          </cell>
          <cell r="F28">
            <v>0.1</v>
          </cell>
        </row>
        <row r="29">
          <cell r="C29" t="str">
            <v>Vide sanitaire. Au dessus des plafonds suspendus.</v>
          </cell>
        </row>
        <row r="31">
          <cell r="C31" t="str">
            <v>Travail a l'échafaudage volant.</v>
          </cell>
          <cell r="F31">
            <v>0.05</v>
          </cell>
        </row>
        <row r="33">
          <cell r="C33" t="str">
            <v>Travaux en plafond</v>
          </cell>
          <cell r="F33">
            <v>0.1</v>
          </cell>
        </row>
        <row r="35">
          <cell r="C35" t="str">
            <v>Travaux réalisés sur surfaces courbes</v>
          </cell>
          <cell r="F35">
            <v>0.05</v>
          </cell>
        </row>
        <row r="37">
          <cell r="C37" t="str">
            <v>Travaux en milieu marin</v>
          </cell>
          <cell r="F37">
            <v>0.1</v>
          </cell>
        </row>
        <row r="38">
          <cell r="C38" t="str">
            <v>(matériel en contact avec eau de mer)</v>
          </cell>
        </row>
        <row r="40">
          <cell r="C40" t="str">
            <v>Travaux dans les locaux occupés.</v>
          </cell>
          <cell r="F40">
            <v>0.1</v>
          </cell>
        </row>
        <row r="49">
          <cell r="C49" t="str">
            <v>L'utilisation d'échafaudage ou d'échelle est payée au m² mesuré</v>
          </cell>
        </row>
        <row r="50">
          <cell r="C50" t="str">
            <v>en projection vertical, au m² ou a l'unité.</v>
          </cell>
        </row>
        <row r="51">
          <cell r="C51" t="str">
            <v>Les prix de règlement d'échafaudage se décomposent comme suit :</v>
          </cell>
        </row>
        <row r="52">
          <cell r="C52" t="str">
            <v>1er- montage et démontage de l'échafaudage,</v>
          </cell>
        </row>
        <row r="53">
          <cell r="C53" t="str">
            <v>2e - indemnité journalière d'immobilisation sur le chantier.</v>
          </cell>
        </row>
        <row r="55">
          <cell r="C55" t="str">
            <v>ENONCES DES OUVRAGES</v>
          </cell>
          <cell r="D55" t="str">
            <v>U</v>
          </cell>
          <cell r="E55" t="str">
            <v>Q</v>
          </cell>
          <cell r="F55" t="str">
            <v>Prix  unitaires</v>
          </cell>
        </row>
        <row r="57">
          <cell r="C57" t="str">
            <v>Echafaudage métallique (de tout type)</v>
          </cell>
          <cell r="D57" t="str">
            <v>m²</v>
          </cell>
        </row>
        <row r="58">
          <cell r="C58" t="str">
            <v>suivant détail ci-dessous</v>
          </cell>
        </row>
        <row r="59">
          <cell r="C59" t="str">
            <v xml:space="preserve">                          montage et démontage</v>
          </cell>
        </row>
        <row r="60">
          <cell r="C60" t="str">
            <v>ossature pour façade (compris semelles réglables, contre-ventements et étrésillons d'amarrages)</v>
          </cell>
          <cell r="E60">
            <v>30</v>
          </cell>
          <cell r="F60">
            <v>4.8</v>
          </cell>
        </row>
        <row r="62">
          <cell r="C62" t="str">
            <v>plancher (compris plinthe de 0,15m de hauteur, main courante et lisse intermédiaire)</v>
          </cell>
          <cell r="E62">
            <v>30</v>
          </cell>
          <cell r="F62">
            <v>3.6</v>
          </cell>
        </row>
        <row r="63">
          <cell r="C63" t="str">
            <v>auvent de protection</v>
          </cell>
          <cell r="F63">
            <v>4.8</v>
          </cell>
        </row>
        <row r="64">
          <cell r="C64" t="str">
            <v xml:space="preserve">                                  indemnité journalière</v>
          </cell>
        </row>
        <row r="65">
          <cell r="C65" t="str">
            <v>ossature de façade</v>
          </cell>
          <cell r="F65">
            <v>1.2</v>
          </cell>
        </row>
        <row r="66">
          <cell r="C66" t="str">
            <v>plancher</v>
          </cell>
          <cell r="F66">
            <v>1.2</v>
          </cell>
        </row>
        <row r="67">
          <cell r="C67" t="str">
            <v>auvent de protection</v>
          </cell>
          <cell r="F67">
            <v>1.2</v>
          </cell>
        </row>
        <row r="68">
          <cell r="C68" t="str">
            <v>plancher</v>
          </cell>
          <cell r="F68">
            <v>1.2</v>
          </cell>
        </row>
        <row r="69">
          <cell r="C69" t="str">
            <v>auvent de protection</v>
          </cell>
          <cell r="F69">
            <v>1.2</v>
          </cell>
        </row>
        <row r="71">
          <cell r="C71" t="str">
            <v>Echafaudage en éventail (compris fourniture et mise en place de l'ossature bois ainsi que la fixation au droit de la fenêtre ; compris plancher et auvent de protection) (au ml de façade échafaudée)</v>
          </cell>
          <cell r="D71" t="str">
            <v>ml</v>
          </cell>
        </row>
        <row r="72">
          <cell r="C72" t="str">
            <v>suivant détail ci-dessous</v>
          </cell>
        </row>
        <row r="73">
          <cell r="C73" t="str">
            <v>montage et démontage</v>
          </cell>
        </row>
        <row r="74">
          <cell r="C74" t="str">
            <v>ordinaire</v>
          </cell>
          <cell r="F74">
            <v>1.2</v>
          </cell>
        </row>
        <row r="75">
          <cell r="C75" t="str">
            <v>avec porte poulie</v>
          </cell>
          <cell r="F75">
            <v>1.2</v>
          </cell>
        </row>
        <row r="76">
          <cell r="C76" t="str">
            <v>indemnité journalière</v>
          </cell>
        </row>
        <row r="77">
          <cell r="C77" t="str">
            <v>ordinaire</v>
          </cell>
          <cell r="F77">
            <v>1.2</v>
          </cell>
        </row>
        <row r="78">
          <cell r="C78" t="str">
            <v>avec porte poulie</v>
          </cell>
          <cell r="F78">
            <v>1.2</v>
          </cell>
        </row>
        <row r="80">
          <cell r="C80" t="str">
            <v>Echafaudage volant (compris consoles</v>
          </cell>
          <cell r="D80" t="str">
            <v>ml</v>
          </cell>
          <cell r="E80">
            <v>25</v>
          </cell>
          <cell r="F80">
            <v>30</v>
          </cell>
        </row>
        <row r="81">
          <cell r="C81" t="str">
            <v>de suspensions).</v>
          </cell>
        </row>
        <row r="82">
          <cell r="C82" t="str">
            <v>suivant détail ci-dessous</v>
          </cell>
        </row>
        <row r="83">
          <cell r="C83" t="str">
            <v>montage et démontage</v>
          </cell>
          <cell r="F83">
            <v>24</v>
          </cell>
        </row>
        <row r="84">
          <cell r="C84" t="str">
            <v>indemnité journalière</v>
          </cell>
          <cell r="F84">
            <v>6</v>
          </cell>
        </row>
        <row r="86">
          <cell r="C86" t="str">
            <v>Echafaudage roulant réglable</v>
          </cell>
          <cell r="D86" t="str">
            <v>un</v>
          </cell>
        </row>
        <row r="87">
          <cell r="C87" t="str">
            <v>suivant détail ci-dessous &amp; hauteur en m</v>
          </cell>
        </row>
        <row r="88">
          <cell r="C88" t="str">
            <v>montage et démontage</v>
          </cell>
        </row>
        <row r="89">
          <cell r="C89" t="str">
            <v>de 0,40 a 1,60</v>
          </cell>
          <cell r="F89">
            <v>6</v>
          </cell>
        </row>
        <row r="90">
          <cell r="C90" t="str">
            <v>de 0,40 a 2,40</v>
          </cell>
          <cell r="F90">
            <v>8.4</v>
          </cell>
        </row>
        <row r="91">
          <cell r="C91" t="str">
            <v>de 1,10 a 3,50</v>
          </cell>
          <cell r="E91">
            <v>1</v>
          </cell>
          <cell r="F91">
            <v>18</v>
          </cell>
        </row>
        <row r="92">
          <cell r="C92" t="str">
            <v>de 1,10 a 5,00</v>
          </cell>
          <cell r="F92">
            <v>30</v>
          </cell>
        </row>
        <row r="93">
          <cell r="C93" t="str">
            <v>indemnité journalière</v>
          </cell>
        </row>
        <row r="94">
          <cell r="C94" t="str">
            <v>de 0,40 a 1,60</v>
          </cell>
          <cell r="F94">
            <v>12</v>
          </cell>
        </row>
        <row r="95">
          <cell r="C95" t="str">
            <v>de 0,40 a 2,40</v>
          </cell>
          <cell r="F95">
            <v>12</v>
          </cell>
        </row>
        <row r="96">
          <cell r="C96" t="str">
            <v>de 1,10 a 3,50</v>
          </cell>
          <cell r="F96">
            <v>12</v>
          </cell>
        </row>
        <row r="97">
          <cell r="C97" t="str">
            <v>de 1,10 a 5,00</v>
          </cell>
          <cell r="F97">
            <v>14.4</v>
          </cell>
        </row>
        <row r="98">
          <cell r="C98" t="str">
            <v>déplacement de l'échafaudage</v>
          </cell>
        </row>
        <row r="99">
          <cell r="C99" t="str">
            <v>sans démontage</v>
          </cell>
          <cell r="F99">
            <v>12</v>
          </cell>
        </row>
        <row r="101">
          <cell r="C101" t="str">
            <v xml:space="preserve">Tréteau réglable (de 1,20 a 2,10 m de hauteur, </v>
          </cell>
          <cell r="D101" t="str">
            <v>un</v>
          </cell>
          <cell r="F101">
            <v>2.4</v>
          </cell>
        </row>
        <row r="102">
          <cell r="C102" t="str">
            <v>indemnité journalière).</v>
          </cell>
        </row>
        <row r="104">
          <cell r="C104" t="str">
            <v>Echelle à coulisse (indemnité journalière)</v>
          </cell>
          <cell r="D104" t="str">
            <v>un</v>
          </cell>
        </row>
        <row r="105">
          <cell r="C105" t="str">
            <v>suivant longueur en m</v>
          </cell>
        </row>
        <row r="106">
          <cell r="C106" t="str">
            <v>jusqu'à 6,00</v>
          </cell>
          <cell r="F106">
            <v>3.6</v>
          </cell>
        </row>
        <row r="107">
          <cell r="C107" t="str">
            <v>de plus de 6,00 a 8,00</v>
          </cell>
          <cell r="F107">
            <v>3.6</v>
          </cell>
        </row>
        <row r="108">
          <cell r="C108" t="str">
            <v>de plus de 8,00 a 10,00</v>
          </cell>
          <cell r="F108">
            <v>3.6</v>
          </cell>
        </row>
        <row r="109">
          <cell r="C109" t="str">
            <v>de plus de 10,00 a 13,00</v>
          </cell>
          <cell r="F109">
            <v>3.6</v>
          </cell>
        </row>
        <row r="110">
          <cell r="C110" t="str">
            <v>de plus de 13,00 a 15,00</v>
          </cell>
          <cell r="F110">
            <v>3.6</v>
          </cell>
        </row>
        <row r="113">
          <cell r="C113" t="str">
            <v>ENONCES DES OUVRAGES</v>
          </cell>
          <cell r="D113" t="str">
            <v>U</v>
          </cell>
          <cell r="E113" t="str">
            <v>Q</v>
          </cell>
          <cell r="F113" t="str">
            <v>Prix  unitaires</v>
          </cell>
        </row>
        <row r="114">
          <cell r="C114" t="str">
            <v>Filet de protection</v>
          </cell>
          <cell r="D114" t="str">
            <v>m²</v>
          </cell>
        </row>
        <row r="115">
          <cell r="C115" t="str">
            <v>suivant hauteur en m</v>
          </cell>
        </row>
        <row r="116">
          <cell r="C116" t="str">
            <v>jusqu'à 6 m</v>
          </cell>
          <cell r="F116">
            <v>0.6</v>
          </cell>
        </row>
        <row r="117">
          <cell r="C117" t="str">
            <v>à plus de 6 m</v>
          </cell>
          <cell r="E117">
            <v>15</v>
          </cell>
          <cell r="F117">
            <v>0.6</v>
          </cell>
        </row>
        <row r="123">
          <cell r="C123" t="str">
            <v>ENONCES DES OUVRAGES</v>
          </cell>
          <cell r="D123" t="str">
            <v>U</v>
          </cell>
          <cell r="E123" t="str">
            <v>Q</v>
          </cell>
          <cell r="F123" t="str">
            <v>Prix  unitaires</v>
          </cell>
        </row>
        <row r="124">
          <cell r="C124" t="str">
            <v>Percement de trou (par tout moyen, compris cheville ou tampon tout modèle).</v>
          </cell>
          <cell r="D124" t="str">
            <v>un</v>
          </cell>
        </row>
        <row r="125">
          <cell r="C125" t="str">
            <v>suivant nature du matériau et diamètre en mm</v>
          </cell>
        </row>
        <row r="126">
          <cell r="C126" t="str">
            <v>par tranche de 5 cm de profondeur</v>
          </cell>
        </row>
        <row r="127">
          <cell r="C127" t="str">
            <v>matériau tendre</v>
          </cell>
        </row>
        <row r="128">
          <cell r="C128" t="str">
            <v>jusqu'à 10</v>
          </cell>
          <cell r="F128">
            <v>0.36</v>
          </cell>
        </row>
        <row r="129">
          <cell r="C129" t="str">
            <v>de plus de 10 a 16</v>
          </cell>
          <cell r="F129">
            <v>0.36</v>
          </cell>
        </row>
        <row r="130">
          <cell r="C130" t="str">
            <v>de plus de 16 a 25</v>
          </cell>
          <cell r="F130">
            <v>0.36</v>
          </cell>
        </row>
        <row r="131">
          <cell r="C131" t="str">
            <v>de plus de 25</v>
          </cell>
          <cell r="E131">
            <v>50</v>
          </cell>
          <cell r="F131">
            <v>0.36</v>
          </cell>
        </row>
        <row r="132">
          <cell r="C132" t="str">
            <v>matériau dur</v>
          </cell>
        </row>
        <row r="133">
          <cell r="C133" t="str">
            <v>jusqu'à 10</v>
          </cell>
          <cell r="F133">
            <v>0.48</v>
          </cell>
        </row>
        <row r="134">
          <cell r="C134" t="str">
            <v>de plus de 10 a 16</v>
          </cell>
          <cell r="F134">
            <v>0.6</v>
          </cell>
        </row>
        <row r="135">
          <cell r="C135" t="str">
            <v>de plus de 16 a 25</v>
          </cell>
          <cell r="F135">
            <v>0.72</v>
          </cell>
        </row>
        <row r="136">
          <cell r="C136" t="str">
            <v>de plus de 25</v>
          </cell>
          <cell r="F136">
            <v>1.2</v>
          </cell>
        </row>
        <row r="137">
          <cell r="C137" t="str">
            <v>matériau très dur</v>
          </cell>
        </row>
        <row r="138">
          <cell r="C138" t="str">
            <v>jusqu'à 10</v>
          </cell>
          <cell r="E138">
            <v>150</v>
          </cell>
          <cell r="F138">
            <v>0.48</v>
          </cell>
        </row>
        <row r="139">
          <cell r="C139" t="str">
            <v>de plus de 10 a 16</v>
          </cell>
          <cell r="F139">
            <v>0.6</v>
          </cell>
        </row>
        <row r="140">
          <cell r="C140" t="str">
            <v>de plus de 16 a 25</v>
          </cell>
          <cell r="F140">
            <v>0.84</v>
          </cell>
        </row>
        <row r="141">
          <cell r="C141" t="str">
            <v>de plus de 25</v>
          </cell>
          <cell r="F141">
            <v>1.2</v>
          </cell>
        </row>
        <row r="143">
          <cell r="C143" t="str">
            <v>Trou dans la maçonnerie (pour scellement, passage de canalisation dans mur, plancher ou cloison) compris bouchement de trou raccord de finition.</v>
          </cell>
          <cell r="D143" t="str">
            <v>un</v>
          </cell>
        </row>
        <row r="144">
          <cell r="C144" t="str">
            <v>suivant diamètre en m, par tranche de 5 cm de profondeur</v>
          </cell>
        </row>
        <row r="145">
          <cell r="C145" t="str">
            <v>matériau tendre</v>
          </cell>
        </row>
        <row r="146">
          <cell r="C146" t="str">
            <v>jusqu'à 0,10</v>
          </cell>
          <cell r="F146">
            <v>2.4</v>
          </cell>
        </row>
        <row r="147">
          <cell r="C147" t="str">
            <v>de plus de 0,10 a 0,20</v>
          </cell>
          <cell r="F147">
            <v>2.4</v>
          </cell>
        </row>
        <row r="148">
          <cell r="C148" t="str">
            <v>de plus de 0,20 a 0,30</v>
          </cell>
          <cell r="F148">
            <v>2.4</v>
          </cell>
        </row>
        <row r="149">
          <cell r="C149" t="str">
            <v>de plus de 0,30 a 0,40</v>
          </cell>
          <cell r="F149">
            <v>2.4</v>
          </cell>
        </row>
        <row r="150">
          <cell r="C150" t="str">
            <v>de plus de 0,40 a0,60</v>
          </cell>
          <cell r="F150">
            <v>4.68</v>
          </cell>
        </row>
        <row r="151">
          <cell r="C151" t="str">
            <v>matériau dur</v>
          </cell>
        </row>
        <row r="152">
          <cell r="C152" t="str">
            <v>jusqu'à 0,10</v>
          </cell>
          <cell r="F152">
            <v>2.4</v>
          </cell>
        </row>
        <row r="153">
          <cell r="C153" t="str">
            <v>de plus de 0,10 a 0,20</v>
          </cell>
          <cell r="E153">
            <v>20</v>
          </cell>
          <cell r="F153">
            <v>2.4</v>
          </cell>
        </row>
        <row r="154">
          <cell r="C154" t="str">
            <v>de plus de 0,20 a 0,30</v>
          </cell>
          <cell r="F154">
            <v>2.52</v>
          </cell>
        </row>
        <row r="155">
          <cell r="C155" t="str">
            <v>de plus de 0,30 a 0,40</v>
          </cell>
          <cell r="E155">
            <v>30</v>
          </cell>
          <cell r="F155">
            <v>2.64</v>
          </cell>
        </row>
        <row r="156">
          <cell r="C156" t="str">
            <v>de plus de 0,40 a0,60</v>
          </cell>
          <cell r="F156">
            <v>4.8</v>
          </cell>
        </row>
        <row r="157">
          <cell r="C157" t="str">
            <v>matériau très dur</v>
          </cell>
        </row>
        <row r="158">
          <cell r="C158" t="str">
            <v>jusqu'à 0,10</v>
          </cell>
          <cell r="F158">
            <v>18</v>
          </cell>
        </row>
        <row r="159">
          <cell r="C159" t="str">
            <v>de plus de 0,10 a 0,20</v>
          </cell>
          <cell r="F159">
            <v>19.2</v>
          </cell>
        </row>
        <row r="160">
          <cell r="C160" t="str">
            <v>de plus de 0,20 a 0,30</v>
          </cell>
          <cell r="F160">
            <v>20.399999999999999</v>
          </cell>
        </row>
        <row r="161">
          <cell r="C161" t="str">
            <v>de plus de 0,30 a 0,40</v>
          </cell>
          <cell r="E161">
            <v>35</v>
          </cell>
          <cell r="F161">
            <v>24</v>
          </cell>
        </row>
        <row r="162">
          <cell r="C162" t="str">
            <v>de plus de 0,40 a0,60</v>
          </cell>
        </row>
        <row r="164">
          <cell r="C164" t="str">
            <v>Trou dans la maçonnerie sans bouchement</v>
          </cell>
          <cell r="D164" t="str">
            <v>un</v>
          </cell>
        </row>
        <row r="165">
          <cell r="C165" t="str">
            <v>suivant diamètre en m, par tranche de 5 cm de profondeur</v>
          </cell>
        </row>
        <row r="166">
          <cell r="C166" t="str">
            <v>matériau tendre</v>
          </cell>
        </row>
        <row r="167">
          <cell r="C167" t="str">
            <v>jusqu'à 0,10</v>
          </cell>
          <cell r="F167">
            <v>2.4</v>
          </cell>
        </row>
        <row r="168">
          <cell r="C168" t="str">
            <v>de plus de 0,10 a 0,20</v>
          </cell>
          <cell r="F168">
            <v>3.6</v>
          </cell>
        </row>
        <row r="169">
          <cell r="C169" t="str">
            <v>de plus de 0,20 a 0,30</v>
          </cell>
          <cell r="F169">
            <v>4.8</v>
          </cell>
        </row>
        <row r="170">
          <cell r="C170" t="str">
            <v>de plus de 0,30 a 0,40</v>
          </cell>
          <cell r="F170">
            <v>6</v>
          </cell>
        </row>
        <row r="171">
          <cell r="C171" t="str">
            <v>de plus de 0,40 a 0,60</v>
          </cell>
          <cell r="F171">
            <v>7.2</v>
          </cell>
        </row>
        <row r="172">
          <cell r="C172" t="str">
            <v>matériau dur</v>
          </cell>
        </row>
        <row r="173">
          <cell r="C173" t="str">
            <v>jusqu'à 0,10</v>
          </cell>
          <cell r="F173">
            <v>3.6</v>
          </cell>
        </row>
        <row r="174">
          <cell r="C174" t="str">
            <v>de plus de 0,10 a 0,20</v>
          </cell>
          <cell r="F174">
            <v>4.8</v>
          </cell>
        </row>
        <row r="175">
          <cell r="C175" t="str">
            <v>de plus de 0,20 a 0,30</v>
          </cell>
          <cell r="F175">
            <v>6</v>
          </cell>
        </row>
        <row r="176">
          <cell r="C176" t="str">
            <v>de plus de 0,30 a 0,40</v>
          </cell>
          <cell r="F176">
            <v>7.2</v>
          </cell>
        </row>
        <row r="177">
          <cell r="C177" t="str">
            <v>de plus de 0,40 a 0,60</v>
          </cell>
          <cell r="F177">
            <v>8.4</v>
          </cell>
        </row>
        <row r="180">
          <cell r="C180" t="str">
            <v>ENONCES DES OUVRAGES</v>
          </cell>
          <cell r="D180" t="str">
            <v>U</v>
          </cell>
          <cell r="E180" t="str">
            <v>Q</v>
          </cell>
          <cell r="F180" t="str">
            <v>Prix  unitaires</v>
          </cell>
        </row>
        <row r="181">
          <cell r="C181" t="str">
            <v>matériau très dur</v>
          </cell>
        </row>
        <row r="182">
          <cell r="C182" t="str">
            <v>jusqu'à 0,10</v>
          </cell>
        </row>
        <row r="183">
          <cell r="C183" t="str">
            <v>de plus de 0,10 a 0,20</v>
          </cell>
          <cell r="F183">
            <v>6</v>
          </cell>
        </row>
        <row r="184">
          <cell r="C184" t="str">
            <v>de plus de 0,20 a 0,30</v>
          </cell>
          <cell r="F184">
            <v>9.6</v>
          </cell>
        </row>
        <row r="185">
          <cell r="C185" t="str">
            <v>de plus de 0,30 a 0,40</v>
          </cell>
          <cell r="F185">
            <v>18</v>
          </cell>
        </row>
        <row r="186">
          <cell r="C186" t="str">
            <v>de plus de 0,40 a 0,60</v>
          </cell>
          <cell r="E186">
            <v>5</v>
          </cell>
          <cell r="F186">
            <v>24</v>
          </cell>
        </row>
        <row r="188">
          <cell r="C188" t="str">
            <v>Tranchée, feuillure ou saignée dans maçonnerie (pour encastrement ou décalfeutrement, par tout moyen) compris bouchement et raccord finition.</v>
          </cell>
          <cell r="D188" t="str">
            <v>ml</v>
          </cell>
        </row>
        <row r="189">
          <cell r="C189" t="str">
            <v>suivant largeur en cm et par tranche de  5 cm de profondeur</v>
          </cell>
        </row>
        <row r="190">
          <cell r="C190" t="str">
            <v>matériau tendre</v>
          </cell>
        </row>
        <row r="191">
          <cell r="C191" t="str">
            <v>jusqu'à 10</v>
          </cell>
          <cell r="F191">
            <v>9.6</v>
          </cell>
        </row>
        <row r="192">
          <cell r="C192" t="str">
            <v>de plus de 10 a 15</v>
          </cell>
          <cell r="F192">
            <v>10.8</v>
          </cell>
        </row>
        <row r="193">
          <cell r="C193" t="str">
            <v>de plus de 15 a 20</v>
          </cell>
          <cell r="E193">
            <v>10</v>
          </cell>
          <cell r="F193">
            <v>12</v>
          </cell>
        </row>
        <row r="194">
          <cell r="C194" t="str">
            <v>matériel dur</v>
          </cell>
        </row>
        <row r="195">
          <cell r="C195" t="str">
            <v>jusqu'à 10</v>
          </cell>
          <cell r="F195">
            <v>12</v>
          </cell>
        </row>
        <row r="196">
          <cell r="C196" t="str">
            <v>de plus de 10 a 15</v>
          </cell>
          <cell r="F196">
            <v>13.2</v>
          </cell>
        </row>
        <row r="197">
          <cell r="C197" t="str">
            <v>de plus de 15 a 20</v>
          </cell>
          <cell r="F197">
            <v>14.4</v>
          </cell>
        </row>
        <row r="198">
          <cell r="C198" t="str">
            <v>matériau très dur</v>
          </cell>
        </row>
        <row r="199">
          <cell r="C199" t="str">
            <v>jusqu'à 10</v>
          </cell>
          <cell r="F199">
            <v>15.6</v>
          </cell>
        </row>
        <row r="200">
          <cell r="C200" t="str">
            <v>de plus de 10 a 15</v>
          </cell>
          <cell r="F200">
            <v>16.8</v>
          </cell>
        </row>
        <row r="201">
          <cell r="C201" t="str">
            <v>de plus de 15 a 20</v>
          </cell>
          <cell r="E201">
            <v>20</v>
          </cell>
          <cell r="F201">
            <v>18</v>
          </cell>
        </row>
        <row r="203">
          <cell r="C203" t="str">
            <v>Tranchée sans bouchement</v>
          </cell>
          <cell r="D203" t="str">
            <v>ml</v>
          </cell>
        </row>
        <row r="204">
          <cell r="C204" t="str">
            <v>suivant largeur en cm et par tranche de  5 cm de profondeur</v>
          </cell>
        </row>
        <row r="205">
          <cell r="C205" t="str">
            <v>matériau tendre</v>
          </cell>
        </row>
        <row r="206">
          <cell r="C206" t="str">
            <v>jusqu'à 10</v>
          </cell>
          <cell r="F206">
            <v>8.4</v>
          </cell>
        </row>
        <row r="207">
          <cell r="C207" t="str">
            <v>de plus de 10 a 15</v>
          </cell>
          <cell r="F207">
            <v>9.6</v>
          </cell>
        </row>
        <row r="208">
          <cell r="C208" t="str">
            <v>de plus de 15 a 20</v>
          </cell>
          <cell r="F208">
            <v>10.8</v>
          </cell>
        </row>
        <row r="209">
          <cell r="C209" t="str">
            <v>matériel dur</v>
          </cell>
        </row>
        <row r="210">
          <cell r="C210" t="str">
            <v>jusqu'à 10</v>
          </cell>
          <cell r="F210">
            <v>10.8</v>
          </cell>
        </row>
        <row r="211">
          <cell r="C211" t="str">
            <v>de plus de 10 a 15</v>
          </cell>
          <cell r="F211">
            <v>12</v>
          </cell>
        </row>
        <row r="212">
          <cell r="C212" t="str">
            <v>de plus de 15 a 20</v>
          </cell>
          <cell r="F212">
            <v>13.2</v>
          </cell>
        </row>
        <row r="213">
          <cell r="C213" t="str">
            <v>matériau très dur</v>
          </cell>
        </row>
        <row r="214">
          <cell r="C214" t="str">
            <v>jusqu'à 10</v>
          </cell>
          <cell r="F214">
            <v>13.2</v>
          </cell>
        </row>
        <row r="215">
          <cell r="C215" t="str">
            <v>de plus de 10 a 15</v>
          </cell>
          <cell r="E215">
            <v>7</v>
          </cell>
          <cell r="F215">
            <v>14.4</v>
          </cell>
        </row>
        <row r="216">
          <cell r="C216" t="str">
            <v>de plus de 15 a 20</v>
          </cell>
          <cell r="F216">
            <v>15.6</v>
          </cell>
        </row>
        <row r="218">
          <cell r="C218" t="str">
            <v>Descellement (de toute nature) et bouchement trou</v>
          </cell>
          <cell r="D218" t="str">
            <v>un</v>
          </cell>
        </row>
        <row r="219">
          <cell r="C219" t="str">
            <v>suivant diamètre en m</v>
          </cell>
        </row>
        <row r="220">
          <cell r="C220" t="str">
            <v>dans mortier de ciment ou pierre (de toute nature)</v>
          </cell>
        </row>
        <row r="221">
          <cell r="C221" t="str">
            <v>jusqu'à 0,10</v>
          </cell>
          <cell r="E221">
            <v>10</v>
          </cell>
          <cell r="F221">
            <v>2.4</v>
          </cell>
        </row>
        <row r="222">
          <cell r="C222" t="str">
            <v>de plus de 0,10 a 0,20</v>
          </cell>
          <cell r="F222">
            <v>3.6</v>
          </cell>
        </row>
        <row r="223">
          <cell r="C223" t="str">
            <v>de plus de 0,20 a 0,30</v>
          </cell>
          <cell r="F223">
            <v>4.8</v>
          </cell>
        </row>
        <row r="224">
          <cell r="C224" t="str">
            <v>de plus de 0,30 a 0,40</v>
          </cell>
          <cell r="F224">
            <v>6</v>
          </cell>
        </row>
        <row r="225">
          <cell r="C225" t="str">
            <v>de plus de 0,40 a 0,60</v>
          </cell>
          <cell r="F225">
            <v>9.6</v>
          </cell>
        </row>
        <row r="226">
          <cell r="C226" t="str">
            <v>dans platre ou mortier de platre</v>
          </cell>
        </row>
        <row r="227">
          <cell r="C227" t="str">
            <v>jusqu'à 0,10</v>
          </cell>
          <cell r="F227">
            <v>2.4</v>
          </cell>
        </row>
        <row r="228">
          <cell r="C228" t="str">
            <v>de plus de 0,10 a 0,20</v>
          </cell>
          <cell r="F228">
            <v>3.6</v>
          </cell>
        </row>
        <row r="229">
          <cell r="C229" t="str">
            <v>de plus de 0,20 a 0,30</v>
          </cell>
          <cell r="F229">
            <v>4.8</v>
          </cell>
        </row>
        <row r="230">
          <cell r="C230" t="str">
            <v>de plus de 0,30 a 0,40</v>
          </cell>
          <cell r="F230">
            <v>6</v>
          </cell>
        </row>
        <row r="231">
          <cell r="C231" t="str">
            <v>de plus de 0,40 a 0,60</v>
          </cell>
          <cell r="F231">
            <v>7.2</v>
          </cell>
        </row>
        <row r="233">
          <cell r="C233" t="str">
            <v xml:space="preserve">Descellement (de toute nature) </v>
          </cell>
          <cell r="D233" t="str">
            <v>un</v>
          </cell>
        </row>
        <row r="234">
          <cell r="C234" t="str">
            <v>suivant diamètre en m</v>
          </cell>
        </row>
        <row r="235">
          <cell r="C235" t="str">
            <v>dans mortier de ciment ou pierre (de toute nature)</v>
          </cell>
        </row>
        <row r="236">
          <cell r="C236" t="str">
            <v>jusqu'à 0,10</v>
          </cell>
          <cell r="F236">
            <v>1.2</v>
          </cell>
        </row>
        <row r="237">
          <cell r="C237" t="str">
            <v>de plus de 0,10 a 0,20</v>
          </cell>
          <cell r="E237">
            <v>15</v>
          </cell>
          <cell r="F237">
            <v>2.4</v>
          </cell>
        </row>
        <row r="238">
          <cell r="C238" t="str">
            <v>de plus de 0,20 a 0,30</v>
          </cell>
          <cell r="F238">
            <v>3.6</v>
          </cell>
        </row>
        <row r="239">
          <cell r="C239" t="str">
            <v>de plus de 0,30 a 0,40</v>
          </cell>
          <cell r="F239">
            <v>4.8</v>
          </cell>
        </row>
        <row r="240">
          <cell r="C240" t="str">
            <v>de plus de 0,40 a 0,60</v>
          </cell>
          <cell r="F240">
            <v>6</v>
          </cell>
        </row>
        <row r="241">
          <cell r="C241" t="str">
            <v>dans platre ou mortier de platre</v>
          </cell>
        </row>
        <row r="242">
          <cell r="C242" t="str">
            <v>jusqu'à 0,10</v>
          </cell>
          <cell r="F242">
            <v>1.2</v>
          </cell>
        </row>
        <row r="243">
          <cell r="C243" t="str">
            <v>de plus de 0,10 a 0,20</v>
          </cell>
          <cell r="F243">
            <v>2.4</v>
          </cell>
        </row>
        <row r="244">
          <cell r="C244" t="str">
            <v>de plus de 0,20 a 0,30</v>
          </cell>
          <cell r="F244">
            <v>3.6</v>
          </cell>
        </row>
        <row r="245">
          <cell r="C245" t="str">
            <v>de plus de 0,30 a 0,40</v>
          </cell>
          <cell r="F245">
            <v>4.8</v>
          </cell>
        </row>
        <row r="246">
          <cell r="C246" t="str">
            <v>de plus de 0,40 a 0,60</v>
          </cell>
          <cell r="F246">
            <v>6</v>
          </cell>
        </row>
        <row r="249">
          <cell r="C249" t="str">
            <v>ENONCES DES OUVRAGES</v>
          </cell>
          <cell r="D249" t="str">
            <v>U</v>
          </cell>
          <cell r="E249" t="str">
            <v>Q</v>
          </cell>
          <cell r="F249" t="str">
            <v>Prix  unitaires</v>
          </cell>
        </row>
        <row r="250">
          <cell r="C250" t="str">
            <v>Scellement (compris raccord de finition, par tranche indivisible de 5 cm de profondeur).</v>
          </cell>
          <cell r="D250" t="str">
            <v>un</v>
          </cell>
        </row>
        <row r="251">
          <cell r="C251" t="str">
            <v>suivant en m, défini en partie technique</v>
          </cell>
        </row>
        <row r="252">
          <cell r="C252" t="str">
            <v>au mortier de ciment (de toute nature)</v>
          </cell>
        </row>
        <row r="253">
          <cell r="C253" t="str">
            <v>jusqu'à 0,10</v>
          </cell>
          <cell r="F253">
            <v>12</v>
          </cell>
        </row>
        <row r="254">
          <cell r="C254" t="str">
            <v>de plus de 0,10 a 0,20</v>
          </cell>
          <cell r="F254">
            <v>12</v>
          </cell>
        </row>
        <row r="255">
          <cell r="C255" t="str">
            <v>de plus de 0,20 a 0,30</v>
          </cell>
          <cell r="F255">
            <v>18</v>
          </cell>
        </row>
        <row r="256">
          <cell r="C256" t="str">
            <v>de plus de 0,30 a 0,40</v>
          </cell>
          <cell r="E256">
            <v>30</v>
          </cell>
          <cell r="F256">
            <v>24</v>
          </cell>
        </row>
        <row r="257">
          <cell r="C257" t="str">
            <v>de plus de 0,40 a 0,60</v>
          </cell>
          <cell r="F257">
            <v>30</v>
          </cell>
        </row>
        <row r="258">
          <cell r="C258" t="str">
            <v>au platre ou mortier de platre</v>
          </cell>
        </row>
        <row r="259">
          <cell r="C259" t="str">
            <v>jusqu'à 0,10</v>
          </cell>
          <cell r="F259">
            <v>12</v>
          </cell>
        </row>
        <row r="260">
          <cell r="C260" t="str">
            <v>de plus de 0,10 a 0,20</v>
          </cell>
          <cell r="F260">
            <v>12</v>
          </cell>
        </row>
        <row r="261">
          <cell r="C261" t="str">
            <v>de plus de 0,20 a 0,30</v>
          </cell>
          <cell r="E261">
            <v>50</v>
          </cell>
          <cell r="F261">
            <v>18</v>
          </cell>
        </row>
        <row r="262">
          <cell r="C262" t="str">
            <v>de plus de 0,30 a 0,40</v>
          </cell>
          <cell r="F262">
            <v>24</v>
          </cell>
        </row>
        <row r="263">
          <cell r="C263" t="str">
            <v>de plus de 0,40 a 0,60</v>
          </cell>
          <cell r="F263">
            <v>36</v>
          </cell>
        </row>
        <row r="265">
          <cell r="C265" t="str">
            <v>Solin</v>
          </cell>
        </row>
        <row r="266">
          <cell r="C266" t="str">
            <v>suivant détail ci-dessous et développé en m.</v>
          </cell>
          <cell r="D266" t="str">
            <v>ml</v>
          </cell>
        </row>
        <row r="267">
          <cell r="C267" t="str">
            <v>en platre</v>
          </cell>
        </row>
        <row r="268">
          <cell r="C268" t="str">
            <v>jusqu'à 0,10</v>
          </cell>
          <cell r="F268">
            <v>2.4</v>
          </cell>
        </row>
        <row r="269">
          <cell r="C269" t="str">
            <v>de plus de 0,10 a 0,20</v>
          </cell>
          <cell r="E269">
            <v>5</v>
          </cell>
          <cell r="F269">
            <v>6</v>
          </cell>
        </row>
        <row r="270">
          <cell r="C270" t="str">
            <v>en mortier de ciment</v>
          </cell>
        </row>
        <row r="271">
          <cell r="C271" t="str">
            <v xml:space="preserve"> jusqu'à 0,10</v>
          </cell>
          <cell r="F271">
            <v>6</v>
          </cell>
        </row>
        <row r="272">
          <cell r="C272" t="str">
            <v>de plus de 0,10 a 0,20</v>
          </cell>
          <cell r="F272">
            <v>9.6</v>
          </cell>
        </row>
        <row r="273">
          <cell r="C273" t="str">
            <v>en mortier batard</v>
          </cell>
        </row>
        <row r="274">
          <cell r="C274" t="str">
            <v>jusqu'à 0,10</v>
          </cell>
          <cell r="F274">
            <v>6</v>
          </cell>
        </row>
        <row r="275">
          <cell r="C275" t="str">
            <v>de plus de 0,10 a 0,20</v>
          </cell>
          <cell r="E275">
            <v>20</v>
          </cell>
          <cell r="F275">
            <v>9.6</v>
          </cell>
        </row>
        <row r="282">
          <cell r="C282" t="str">
            <v>ENONCES DES OUVRAGES</v>
          </cell>
          <cell r="D282" t="str">
            <v>U</v>
          </cell>
          <cell r="E282" t="str">
            <v>Q</v>
          </cell>
          <cell r="F282" t="str">
            <v>Prix  unitaires</v>
          </cell>
        </row>
        <row r="286">
          <cell r="C286" t="str">
            <v>Tranchée pour pose de canalisations (par tout moyen, compris piquetage, fouille, jet, comblement, régalage, damage, confection de niches triage de matériaux par exemple ; compris sable, grillage, travaux de finition en surface et évacuation des surplus)</v>
          </cell>
          <cell r="D286" t="str">
            <v>m3</v>
          </cell>
        </row>
        <row r="287">
          <cell r="C287" t="str">
            <v>suivant la classe du terrain</v>
          </cell>
        </row>
        <row r="288">
          <cell r="C288" t="str">
            <v>de classe a</v>
          </cell>
          <cell r="F288">
            <v>12</v>
          </cell>
        </row>
        <row r="289">
          <cell r="C289" t="str">
            <v>de classe b</v>
          </cell>
          <cell r="F289">
            <v>18</v>
          </cell>
        </row>
        <row r="291">
          <cell r="C291" t="str">
            <v>Sable pour fond de fouille (fourni, mis en place</v>
          </cell>
          <cell r="D291" t="str">
            <v>m3</v>
          </cell>
          <cell r="E291">
            <v>25</v>
          </cell>
          <cell r="F291">
            <v>14.4</v>
          </cell>
        </row>
        <row r="292">
          <cell r="C292" t="str">
            <v>et régale)</v>
          </cell>
        </row>
        <row r="294">
          <cell r="C294" t="str">
            <v>Grillage avertisseur tout modèle (en fourniture et pose, largeur de 0,40 a 0,60 m)</v>
          </cell>
          <cell r="D294" t="str">
            <v>ml</v>
          </cell>
          <cell r="E294">
            <v>75</v>
          </cell>
          <cell r="F294">
            <v>1.08</v>
          </cell>
        </row>
        <row r="296">
          <cell r="C296" t="str">
            <v>Fouille en excavation (par tout moyen, compris piquetage, fouille, jet, comblement, régalage, damage, confection de niches triage de matériaux par exemple ; compris, travaux de finition en surface et évacuation des surplus).</v>
          </cell>
          <cell r="D296" t="str">
            <v>m3</v>
          </cell>
        </row>
        <row r="297">
          <cell r="C297" t="str">
            <v>de classe a</v>
          </cell>
        </row>
        <row r="298">
          <cell r="C298" t="str">
            <v>de classe b</v>
          </cell>
          <cell r="E298">
            <v>15</v>
          </cell>
          <cell r="F298">
            <v>18</v>
          </cell>
        </row>
        <row r="300">
          <cell r="C300" t="str">
            <v>Fouille en rigole (par tout moyen, compris piquetage, fouille, jet, comblement, régalage, damage, confection de niches triage de matériaux par exemple; compris, travaux de finition en surface et évacuation des surplus).</v>
          </cell>
          <cell r="D300" t="str">
            <v>m3</v>
          </cell>
        </row>
        <row r="301">
          <cell r="C301" t="str">
            <v>de classe a</v>
          </cell>
          <cell r="E301">
            <v>30</v>
          </cell>
          <cell r="F301">
            <v>18</v>
          </cell>
        </row>
        <row r="302">
          <cell r="C302" t="str">
            <v>de classe b</v>
          </cell>
        </row>
        <row r="305">
          <cell r="C305" t="str">
            <v>ENONCES DES OUVRAGES</v>
          </cell>
          <cell r="D305" t="str">
            <v>U</v>
          </cell>
          <cell r="E305" t="str">
            <v>Q</v>
          </cell>
          <cell r="F305" t="str">
            <v>Prix  unitaires</v>
          </cell>
        </row>
        <row r="306">
          <cell r="C306" t="str">
            <v>Fouille en puits (par tout moyen, compris piquetage, fouille, jet, comblement, régalage, damage, confection de niches triage de matériaux par exemple; compris, travaux de finition en surface et évacuation des surplus).</v>
          </cell>
        </row>
        <row r="307">
          <cell r="C307" t="str">
            <v>de classe a</v>
          </cell>
          <cell r="F307">
            <v>12</v>
          </cell>
        </row>
        <row r="308">
          <cell r="C308" t="str">
            <v>de classe b</v>
          </cell>
          <cell r="F308">
            <v>18</v>
          </cell>
        </row>
        <row r="310">
          <cell r="C310" t="str">
            <v>Blindage bois</v>
          </cell>
          <cell r="D310" t="str">
            <v>m²</v>
          </cell>
        </row>
        <row r="311">
          <cell r="C311" t="str">
            <v>suivant le cas</v>
          </cell>
        </row>
        <row r="312">
          <cell r="C312" t="str">
            <v>en réemploi (compris pose et dépose)</v>
          </cell>
        </row>
        <row r="313">
          <cell r="C313" t="str">
            <v>a claire voie</v>
          </cell>
        </row>
        <row r="314">
          <cell r="C314" t="str">
            <v xml:space="preserve"> jointif</v>
          </cell>
          <cell r="E314">
            <v>15</v>
          </cell>
          <cell r="F314">
            <v>6</v>
          </cell>
        </row>
        <row r="315">
          <cell r="C315" t="str">
            <v>abandonne dans les fouilles</v>
          </cell>
        </row>
        <row r="316">
          <cell r="C316" t="str">
            <v>a claire voie</v>
          </cell>
        </row>
        <row r="317">
          <cell r="C317" t="str">
            <v>jointif</v>
          </cell>
          <cell r="E317">
            <v>15</v>
          </cell>
          <cell r="F317">
            <v>3.6</v>
          </cell>
        </row>
        <row r="319">
          <cell r="C319" t="str">
            <v>Blindage métallique (en location pendant la durée des travaux, compris pose et dépose).</v>
          </cell>
          <cell r="D319" t="str">
            <v>m²</v>
          </cell>
        </row>
        <row r="325">
          <cell r="C325" t="str">
            <v>Enlèvement de gravas ou déchets végétaux (compris droit décharge, compris chargement et déchargement).</v>
          </cell>
          <cell r="D325" t="str">
            <v>m3</v>
          </cell>
        </row>
        <row r="326">
          <cell r="C326" t="str">
            <v>gravas</v>
          </cell>
          <cell r="E326">
            <v>25</v>
          </cell>
          <cell r="F326">
            <v>13.2</v>
          </cell>
        </row>
        <row r="327">
          <cell r="C327" t="str">
            <v>déchets végétaux</v>
          </cell>
          <cell r="F327">
            <v>12</v>
          </cell>
        </row>
        <row r="329">
          <cell r="C329" t="str">
            <v>Enlèvement des déblais aux décharges publiques (compris droit de décharge ;  compris chargement et déchargement).</v>
          </cell>
          <cell r="D329" t="str">
            <v>m3</v>
          </cell>
        </row>
        <row r="330">
          <cell r="C330" t="str">
            <v xml:space="preserve">suivant la classe du terrain </v>
          </cell>
        </row>
        <row r="331">
          <cell r="C331" t="str">
            <v>de classe a</v>
          </cell>
        </row>
        <row r="332">
          <cell r="C332" t="str">
            <v>de classe b</v>
          </cell>
          <cell r="E332">
            <v>10</v>
          </cell>
          <cell r="F332">
            <v>14.4</v>
          </cell>
        </row>
        <row r="334">
          <cell r="C334" t="str">
            <v>Terrassement manuel en recherche de réseau</v>
          </cell>
          <cell r="D334" t="str">
            <v>m3</v>
          </cell>
          <cell r="E334">
            <v>5</v>
          </cell>
          <cell r="F334">
            <v>24</v>
          </cell>
        </row>
        <row r="336">
          <cell r="C336" t="str">
            <v>Beton de proprete ( coule et arase; il devra presenter une</v>
          </cell>
          <cell r="D336" t="str">
            <v>m3</v>
          </cell>
          <cell r="F336">
            <v>12</v>
          </cell>
        </row>
        <row r="337">
          <cell r="C337" t="str">
            <v>bonne adherence sur sa surface ).</v>
          </cell>
        </row>
        <row r="339">
          <cell r="C339" t="str">
            <v>Beton de fondation ( coule par couches successives de</v>
          </cell>
          <cell r="D339" t="str">
            <v>m3</v>
          </cell>
        </row>
        <row r="340">
          <cell r="C340" t="str">
            <v>20 cm d'epaisseur ).</v>
          </cell>
        </row>
        <row r="341">
          <cell r="C341" t="str">
            <v>suivant detail ci-dessous.</v>
          </cell>
        </row>
        <row r="342">
          <cell r="C342" t="str">
            <v>semelle filante</v>
          </cell>
          <cell r="E342">
            <v>3</v>
          </cell>
          <cell r="F342">
            <v>12</v>
          </cell>
        </row>
        <row r="343">
          <cell r="C343" t="str">
            <v>semelle isolee</v>
          </cell>
          <cell r="F343">
            <v>12</v>
          </cell>
        </row>
        <row r="344">
          <cell r="C344" t="str">
            <v>longrine</v>
          </cell>
          <cell r="E344">
            <v>12</v>
          </cell>
          <cell r="F344">
            <v>12</v>
          </cell>
        </row>
        <row r="345">
          <cell r="C345" t="str">
            <v>radier</v>
          </cell>
          <cell r="F345">
            <v>12</v>
          </cell>
        </row>
        <row r="346">
          <cell r="C346" t="str">
            <v>puits</v>
          </cell>
          <cell r="F346">
            <v>12</v>
          </cell>
        </row>
        <row r="348">
          <cell r="C348" t="str">
            <v>Correctif pour modifier le n° précédent</v>
          </cell>
        </row>
        <row r="350">
          <cell r="C350" t="str">
            <v>Beton prise mer</v>
          </cell>
          <cell r="D350" t="str">
            <v>%</v>
          </cell>
        </row>
        <row r="351">
          <cell r="C351" t="str">
            <v>au dessus niveau eau</v>
          </cell>
          <cell r="F351">
            <v>0.1</v>
          </cell>
        </row>
        <row r="352">
          <cell r="C352" t="str">
            <v>au dessous niveau eau</v>
          </cell>
          <cell r="F352">
            <v>0.1</v>
          </cell>
        </row>
        <row r="358">
          <cell r="C358" t="str">
            <v>ENONCES DES OUVRAGES</v>
          </cell>
          <cell r="D358" t="str">
            <v>U</v>
          </cell>
          <cell r="E358" t="str">
            <v>Q</v>
          </cell>
          <cell r="F358" t="str">
            <v>Prix  unitaires</v>
          </cell>
        </row>
        <row r="360">
          <cell r="C360" t="str">
            <v>Travaux de peinture en reprise aprés réalisation de travaux objet du marché</v>
          </cell>
        </row>
        <row r="362">
          <cell r="C362" t="str">
            <v>Protection anticorrosion</v>
          </cell>
          <cell r="D362" t="str">
            <v>m²</v>
          </cell>
        </row>
        <row r="363">
          <cell r="C363" t="str">
            <v>suivant détail ci-dessous</v>
          </cell>
        </row>
        <row r="364">
          <cell r="C364" t="str">
            <v>Antirouille de présentation</v>
          </cell>
          <cell r="F364">
            <v>14.4</v>
          </cell>
        </row>
        <row r="365">
          <cell r="C365" t="str">
            <v>Primaire glycérophtalique au minimum de plomb</v>
          </cell>
          <cell r="F365">
            <v>14.4</v>
          </cell>
        </row>
        <row r="366">
          <cell r="C366" t="str">
            <v>Primaire pour métaux non ferreux et PVC</v>
          </cell>
          <cell r="E366">
            <v>5</v>
          </cell>
          <cell r="F366">
            <v>12</v>
          </cell>
        </row>
        <row r="368">
          <cell r="C368" t="str">
            <v>Peinture anticorrosion</v>
          </cell>
          <cell r="D368" t="str">
            <v>m²</v>
          </cell>
        </row>
        <row r="371">
          <cell r="C371" t="str">
            <v>ENONCES DES OUVRAGES</v>
          </cell>
          <cell r="D371" t="str">
            <v>U</v>
          </cell>
          <cell r="E371" t="str">
            <v>Q</v>
          </cell>
          <cell r="F371" t="str">
            <v>Prix  unitaires</v>
          </cell>
        </row>
        <row r="372">
          <cell r="C372" t="str">
            <v>Glycérophtalique</v>
          </cell>
        </row>
        <row r="373">
          <cell r="C373" t="str">
            <v>sous-couche</v>
          </cell>
          <cell r="F373">
            <v>12</v>
          </cell>
        </row>
        <row r="374">
          <cell r="C374" t="str">
            <v>finition</v>
          </cell>
          <cell r="E374">
            <v>7</v>
          </cell>
          <cell r="F374">
            <v>12</v>
          </cell>
        </row>
        <row r="375">
          <cell r="C375" t="str">
            <v>Oléo Glycérophtalique</v>
          </cell>
        </row>
        <row r="376">
          <cell r="C376" t="str">
            <v>finition</v>
          </cell>
          <cell r="F376">
            <v>18</v>
          </cell>
        </row>
        <row r="377">
          <cell r="C377" t="str">
            <v>Au zinc</v>
          </cell>
        </row>
        <row r="378">
          <cell r="C378" t="str">
            <v>aux résines époxydiques</v>
          </cell>
        </row>
        <row r="379">
          <cell r="C379" t="str">
            <v>aux résines époxydiques et polyamides</v>
          </cell>
          <cell r="E379">
            <v>10</v>
          </cell>
          <cell r="F379">
            <v>12</v>
          </cell>
        </row>
        <row r="380">
          <cell r="C380" t="str">
            <v>Au caoutchouc chloré</v>
          </cell>
        </row>
        <row r="381">
          <cell r="C381" t="str">
            <v>sous-couche</v>
          </cell>
          <cell r="F381">
            <v>12</v>
          </cell>
        </row>
        <row r="382">
          <cell r="C382" t="str">
            <v>finition</v>
          </cell>
          <cell r="F382">
            <v>12</v>
          </cell>
        </row>
        <row r="384">
          <cell r="C384" t="str">
            <v>Peinture aluminium</v>
          </cell>
          <cell r="D384" t="str">
            <v>m²</v>
          </cell>
        </row>
        <row r="385">
          <cell r="C385" t="str">
            <v>suivant détail ci-dessous et résistance à la chaleur</v>
          </cell>
        </row>
        <row r="386">
          <cell r="C386" t="str">
            <v>au caoutchouc isomérisé (300 degrès C)</v>
          </cell>
          <cell r="E386">
            <v>5</v>
          </cell>
          <cell r="F386">
            <v>12</v>
          </cell>
        </row>
        <row r="387">
          <cell r="C387" t="str">
            <v>aux résines alkydes styrènées (150 degrès C)</v>
          </cell>
          <cell r="F387">
            <v>12</v>
          </cell>
        </row>
        <row r="389">
          <cell r="C389" t="str">
            <v>Peinture galva ( pour raccords)</v>
          </cell>
          <cell r="D389" t="str">
            <v>m²</v>
          </cell>
          <cell r="E389">
            <v>10</v>
          </cell>
          <cell r="F389">
            <v>12</v>
          </cell>
        </row>
        <row r="401">
          <cell r="C401" t="str">
            <v>ENONCES DES OUVRAGES</v>
          </cell>
          <cell r="D401" t="str">
            <v>U</v>
          </cell>
          <cell r="E401" t="str">
            <v>Q</v>
          </cell>
          <cell r="F401" t="str">
            <v>Prix  unitaires</v>
          </cell>
        </row>
        <row r="403">
          <cell r="C403" t="str">
            <v>Heures constatées et certifiées par le représentant du Service constructeur.</v>
          </cell>
        </row>
        <row r="404">
          <cell r="C404" t="str">
            <v>Pendant les heures ouvrables</v>
          </cell>
          <cell r="D404" t="str">
            <v>HE</v>
          </cell>
        </row>
        <row r="405">
          <cell r="C405" t="str">
            <v>a - Manœuvre</v>
          </cell>
          <cell r="F405">
            <v>21.6</v>
          </cell>
        </row>
        <row r="406">
          <cell r="C406" t="str">
            <v>b - OS1</v>
          </cell>
          <cell r="F406">
            <v>21.6</v>
          </cell>
        </row>
        <row r="407">
          <cell r="C407" t="str">
            <v>c - OS2</v>
          </cell>
          <cell r="F407">
            <v>21.6</v>
          </cell>
        </row>
        <row r="408">
          <cell r="C408" t="str">
            <v>d - OP1</v>
          </cell>
          <cell r="F408">
            <v>23.783999999999999</v>
          </cell>
        </row>
        <row r="409">
          <cell r="C409" t="str">
            <v>e - OP2</v>
          </cell>
          <cell r="F409">
            <v>23.783999999999999</v>
          </cell>
        </row>
        <row r="410">
          <cell r="C410" t="str">
            <v>f  - Chef d'équipe</v>
          </cell>
          <cell r="F410">
            <v>26.4</v>
          </cell>
        </row>
        <row r="411">
          <cell r="C411" t="str">
            <v>En dehors des heures ouvrables</v>
          </cell>
          <cell r="D411" t="str">
            <v>HE</v>
          </cell>
        </row>
        <row r="413">
          <cell r="C413" t="str">
            <v>g - Manoeuvre</v>
          </cell>
          <cell r="F413">
            <v>43.2</v>
          </cell>
        </row>
        <row r="414">
          <cell r="C414" t="str">
            <v>h - OS1</v>
          </cell>
          <cell r="F414">
            <v>43.2</v>
          </cell>
        </row>
        <row r="415">
          <cell r="C415" t="str">
            <v>i  - OS2</v>
          </cell>
          <cell r="F415">
            <v>43.2</v>
          </cell>
        </row>
        <row r="416">
          <cell r="C416" t="str">
            <v>j  - OP1</v>
          </cell>
          <cell r="F416">
            <v>47.567999999999998</v>
          </cell>
        </row>
        <row r="417">
          <cell r="C417" t="str">
            <v>k - OP2</v>
          </cell>
          <cell r="F417">
            <v>47.567999999999998</v>
          </cell>
        </row>
        <row r="418">
          <cell r="C418" t="str">
            <v>l  - Chef d'équipe</v>
          </cell>
          <cell r="F418">
            <v>52.8</v>
          </cell>
        </row>
        <row r="424">
          <cell r="C424" t="str">
            <v>La prestation comprend toutes les sujétions, toutes les contraintes conformément aux dispositions générales.</v>
          </cell>
        </row>
        <row r="425">
          <cell r="C425" t="str">
            <v>Ces interventions se font avec un délai d'intervention inférieur à 4h00 (délai compris entre la commande verbale et l'intervention)</v>
          </cell>
        </row>
        <row r="426">
          <cell r="C426" t="str">
            <v>Les travaux réalisés sont rémunérés aux conditions du bordereau de prix ( prix 2.24)</v>
          </cell>
        </row>
      </sheetData>
      <sheetData sheetId="1">
        <row r="12">
          <cell r="C12" t="str">
            <v>ENONCES DES OUVRAGES</v>
          </cell>
          <cell r="D12" t="str">
            <v>U</v>
          </cell>
          <cell r="E12" t="str">
            <v>Q</v>
          </cell>
          <cell r="F12" t="str">
            <v>Prix  unitaires</v>
          </cell>
        </row>
        <row r="14">
          <cell r="C14" t="str">
            <v xml:space="preserve">Dépose et repose </v>
          </cell>
        </row>
        <row r="15">
          <cell r="C15" t="str">
            <v>Démontage et remontage de plancher technique pour passage de canalisation, compris remplacement des éléments éventuellement détériorés</v>
          </cell>
          <cell r="D15" t="str">
            <v>m²</v>
          </cell>
          <cell r="E15">
            <v>300</v>
          </cell>
          <cell r="F15">
            <v>1.2</v>
          </cell>
        </row>
        <row r="16">
          <cell r="C16" t="str">
            <v>Démontage et remontage de plafond suspendu pour passage de canalisation, compris remplacement des éléments éventuellement détériorés</v>
          </cell>
          <cell r="D16" t="str">
            <v>m²</v>
          </cell>
          <cell r="E16">
            <v>100</v>
          </cell>
          <cell r="F16">
            <v>1.8</v>
          </cell>
        </row>
        <row r="24">
          <cell r="C24" t="str">
            <v>ENONCES DES OUVRAGES</v>
          </cell>
          <cell r="D24" t="str">
            <v>U</v>
          </cell>
          <cell r="E24" t="str">
            <v>Q</v>
          </cell>
          <cell r="F24" t="str">
            <v>Prix  unitaires</v>
          </cell>
        </row>
        <row r="26">
          <cell r="C26" t="str">
            <v>Câble U 1000 R2V</v>
          </cell>
        </row>
        <row r="27">
          <cell r="C27" t="str">
            <v>Câble U 1000 R2V - 1 x 1,5 mm²</v>
          </cell>
          <cell r="D27" t="str">
            <v>ml</v>
          </cell>
          <cell r="E27">
            <v>500</v>
          </cell>
          <cell r="F27">
            <v>0.85199999999999998</v>
          </cell>
        </row>
        <row r="28">
          <cell r="C28" t="str">
            <v>Câble U 1000 R2V - 1 x 2,5 mm²</v>
          </cell>
          <cell r="D28" t="str">
            <v>ml</v>
          </cell>
          <cell r="E28">
            <v>500</v>
          </cell>
          <cell r="F28">
            <v>0.88800000000000001</v>
          </cell>
        </row>
        <row r="29">
          <cell r="C29" t="str">
            <v>Câble U 1000 R2V - 1 x 4 mm²</v>
          </cell>
          <cell r="D29" t="str">
            <v>ml</v>
          </cell>
          <cell r="E29">
            <v>500</v>
          </cell>
          <cell r="F29">
            <v>0.9</v>
          </cell>
        </row>
        <row r="30">
          <cell r="C30" t="str">
            <v>Câble U 1000 R2V - 1 x 6 mm²</v>
          </cell>
          <cell r="D30" t="str">
            <v>ml</v>
          </cell>
          <cell r="E30">
            <v>500</v>
          </cell>
          <cell r="F30">
            <v>1.1759999999999999</v>
          </cell>
        </row>
        <row r="31">
          <cell r="C31" t="str">
            <v>Câble U 1000 R2V - 1 x 10 mm²</v>
          </cell>
          <cell r="D31" t="str">
            <v>ml</v>
          </cell>
          <cell r="E31">
            <v>500</v>
          </cell>
          <cell r="F31">
            <v>1.26</v>
          </cell>
        </row>
        <row r="32">
          <cell r="C32" t="str">
            <v>Câble U 1000 R2V - 1 x 16 mm²</v>
          </cell>
          <cell r="D32" t="str">
            <v>ml</v>
          </cell>
          <cell r="E32">
            <v>500</v>
          </cell>
          <cell r="F32">
            <v>1.536</v>
          </cell>
        </row>
        <row r="33">
          <cell r="C33" t="str">
            <v>Câble U 1000 R2V - 2 x 1,5 mm²</v>
          </cell>
          <cell r="D33" t="str">
            <v>ml</v>
          </cell>
          <cell r="E33">
            <v>500</v>
          </cell>
          <cell r="F33">
            <v>1.4279999999999999</v>
          </cell>
        </row>
        <row r="34">
          <cell r="C34" t="str">
            <v>Câble U 1000 R2V - 2 x 2,5 mm²</v>
          </cell>
          <cell r="D34" t="str">
            <v>ml</v>
          </cell>
          <cell r="E34">
            <v>500</v>
          </cell>
          <cell r="F34">
            <v>1.476</v>
          </cell>
        </row>
        <row r="35">
          <cell r="C35" t="str">
            <v>Câble U 1000 R2V - 2 x 4 mm²</v>
          </cell>
          <cell r="D35" t="str">
            <v>ml</v>
          </cell>
          <cell r="E35">
            <v>500</v>
          </cell>
          <cell r="F35">
            <v>1.2</v>
          </cell>
        </row>
        <row r="36">
          <cell r="C36" t="str">
            <v>Câble U 1000 R2V - 2 x 6 mm²</v>
          </cell>
          <cell r="D36" t="str">
            <v>ml</v>
          </cell>
          <cell r="E36">
            <v>500</v>
          </cell>
          <cell r="F36">
            <v>1.3080000000000001</v>
          </cell>
        </row>
        <row r="37">
          <cell r="C37" t="str">
            <v>Câble U 1000 R2V - 2 x 10 mm²</v>
          </cell>
          <cell r="D37" t="str">
            <v>ml</v>
          </cell>
          <cell r="E37">
            <v>500</v>
          </cell>
          <cell r="F37">
            <v>2.2319999999999998</v>
          </cell>
        </row>
        <row r="38">
          <cell r="C38" t="str">
            <v>Câble U 1000 R2V - 2 x 16 mm²</v>
          </cell>
          <cell r="D38" t="str">
            <v>ml</v>
          </cell>
          <cell r="E38">
            <v>500</v>
          </cell>
          <cell r="F38">
            <v>2.2919999999999998</v>
          </cell>
        </row>
        <row r="39">
          <cell r="C39" t="str">
            <v>Câble U 1000 R2V - 3 x 1,5 mm²</v>
          </cell>
          <cell r="D39" t="str">
            <v>ml</v>
          </cell>
          <cell r="E39">
            <v>500</v>
          </cell>
          <cell r="F39">
            <v>1.44</v>
          </cell>
        </row>
        <row r="40">
          <cell r="C40" t="str">
            <v>Câble U 1000 R2V - 3 x 2,5 mm²</v>
          </cell>
          <cell r="D40" t="str">
            <v>ml</v>
          </cell>
          <cell r="E40">
            <v>500</v>
          </cell>
          <cell r="F40">
            <v>1.56</v>
          </cell>
        </row>
        <row r="41">
          <cell r="C41" t="str">
            <v>Câble U 1000 R2V - 3 x 4 mm²</v>
          </cell>
          <cell r="D41" t="str">
            <v>ml</v>
          </cell>
          <cell r="E41">
            <v>500</v>
          </cell>
          <cell r="F41">
            <v>1.8</v>
          </cell>
        </row>
        <row r="42">
          <cell r="C42" t="str">
            <v>Câble U 1000 R2V - 3 x 6 mm²</v>
          </cell>
          <cell r="D42" t="str">
            <v>ml</v>
          </cell>
          <cell r="E42">
            <v>500</v>
          </cell>
          <cell r="F42">
            <v>2.1839999999999997</v>
          </cell>
        </row>
        <row r="43">
          <cell r="C43" t="str">
            <v>Câble U 1000 R2V - 3 x 10 mm²</v>
          </cell>
          <cell r="D43" t="str">
            <v>ml</v>
          </cell>
          <cell r="E43">
            <v>500</v>
          </cell>
          <cell r="F43">
            <v>2.6519999999999997</v>
          </cell>
        </row>
        <row r="44">
          <cell r="C44" t="str">
            <v>Câble U 1000 R2V - 3 x 16 mm²</v>
          </cell>
          <cell r="D44" t="str">
            <v>ml</v>
          </cell>
          <cell r="E44">
            <v>500</v>
          </cell>
          <cell r="F44">
            <v>3.42</v>
          </cell>
        </row>
        <row r="45">
          <cell r="C45" t="str">
            <v>Câble U 1000 R2V - 4 x 1,5 mm²</v>
          </cell>
          <cell r="D45" t="str">
            <v>ml</v>
          </cell>
          <cell r="E45">
            <v>300</v>
          </cell>
          <cell r="F45">
            <v>1.56</v>
          </cell>
        </row>
        <row r="46">
          <cell r="C46" t="str">
            <v>Câble U 1000 R2V - 4 x 2,5 mm²</v>
          </cell>
          <cell r="D46" t="str">
            <v>ml</v>
          </cell>
          <cell r="E46">
            <v>300</v>
          </cell>
          <cell r="F46">
            <v>1.236</v>
          </cell>
        </row>
        <row r="47">
          <cell r="C47" t="str">
            <v>Câble U 1000 R2V - 4 x 4 mm²</v>
          </cell>
          <cell r="D47" t="str">
            <v>ml</v>
          </cell>
          <cell r="E47">
            <v>150</v>
          </cell>
          <cell r="F47">
            <v>1.524</v>
          </cell>
        </row>
        <row r="48">
          <cell r="C48" t="str">
            <v>Câble U 1000 R2V - 4 x 6 mm²</v>
          </cell>
          <cell r="D48" t="str">
            <v>ml</v>
          </cell>
          <cell r="E48">
            <v>150</v>
          </cell>
          <cell r="F48">
            <v>1.9919999999999998</v>
          </cell>
        </row>
        <row r="49">
          <cell r="C49" t="str">
            <v>Câble U 1000 R2V - 4 x 10 mm²</v>
          </cell>
          <cell r="D49" t="str">
            <v>ml</v>
          </cell>
          <cell r="E49">
            <v>100</v>
          </cell>
          <cell r="F49">
            <v>3</v>
          </cell>
        </row>
        <row r="50">
          <cell r="C50" t="str">
            <v>Câble U 1000 R2V - 4 x 16 mm²</v>
          </cell>
          <cell r="D50" t="str">
            <v>ml</v>
          </cell>
          <cell r="E50">
            <v>100</v>
          </cell>
          <cell r="F50">
            <v>4.524</v>
          </cell>
        </row>
        <row r="51">
          <cell r="C51" t="str">
            <v>Câble U 1000 R2V - 4 x 25 mm²</v>
          </cell>
          <cell r="D51" t="str">
            <v>ml</v>
          </cell>
          <cell r="E51">
            <v>75</v>
          </cell>
          <cell r="F51">
            <v>7.3439999999999994</v>
          </cell>
        </row>
        <row r="52">
          <cell r="C52" t="str">
            <v>Câble U 1000 R2V - 4 x 35 mm²</v>
          </cell>
          <cell r="D52" t="str">
            <v>ml</v>
          </cell>
          <cell r="E52">
            <v>50</v>
          </cell>
          <cell r="F52">
            <v>8.5440000000000005</v>
          </cell>
        </row>
        <row r="53">
          <cell r="C53" t="str">
            <v>Câble U 1000 R2V - 5 x 1,5 mm²</v>
          </cell>
          <cell r="D53" t="str">
            <v>ml</v>
          </cell>
          <cell r="E53">
            <v>50</v>
          </cell>
          <cell r="F53">
            <v>1.6319999999999999</v>
          </cell>
        </row>
        <row r="54">
          <cell r="C54" t="str">
            <v>Câble U 1000 R2V - 5 x 2,5 mm²</v>
          </cell>
          <cell r="D54" t="str">
            <v>ml</v>
          </cell>
          <cell r="E54">
            <v>100</v>
          </cell>
          <cell r="F54">
            <v>1.86</v>
          </cell>
        </row>
        <row r="55">
          <cell r="C55" t="str">
            <v>Câble U 1000 R2V - 5 x 4 mm²</v>
          </cell>
          <cell r="D55" t="str">
            <v>ml</v>
          </cell>
          <cell r="E55">
            <v>100</v>
          </cell>
          <cell r="F55">
            <v>2.1839999999999997</v>
          </cell>
        </row>
        <row r="56">
          <cell r="C56" t="str">
            <v>Câble U 1000 R2V - 5 x 6 mm²</v>
          </cell>
          <cell r="D56" t="str">
            <v>ml</v>
          </cell>
          <cell r="E56">
            <v>100</v>
          </cell>
          <cell r="F56">
            <v>3.2279999999999998</v>
          </cell>
        </row>
        <row r="57">
          <cell r="C57" t="str">
            <v>Câble U 1000 R2V - 5 x 10 mm²</v>
          </cell>
          <cell r="D57" t="str">
            <v>ml</v>
          </cell>
          <cell r="E57">
            <v>100</v>
          </cell>
          <cell r="F57">
            <v>4.08</v>
          </cell>
        </row>
        <row r="58">
          <cell r="C58" t="str">
            <v>Câble U 1000 R2V - 5 x 16 mm²</v>
          </cell>
          <cell r="D58" t="str">
            <v>ml</v>
          </cell>
          <cell r="E58">
            <v>75</v>
          </cell>
          <cell r="F58">
            <v>5.94</v>
          </cell>
        </row>
        <row r="59">
          <cell r="C59" t="str">
            <v>Câble U 1000 R2V - 5 x 25 mm²</v>
          </cell>
          <cell r="D59" t="str">
            <v>ml</v>
          </cell>
          <cell r="E59">
            <v>50</v>
          </cell>
          <cell r="F59">
            <v>8.7119999999999997</v>
          </cell>
        </row>
        <row r="60">
          <cell r="C60" t="str">
            <v>Câble U 1000 R2V - 5 x 35 mm²</v>
          </cell>
          <cell r="D60" t="str">
            <v>ml</v>
          </cell>
          <cell r="E60">
            <v>50</v>
          </cell>
          <cell r="F60">
            <v>16.056000000000001</v>
          </cell>
        </row>
        <row r="63">
          <cell r="C63" t="str">
            <v>ENONCES DES OUVRAGES</v>
          </cell>
          <cell r="D63" t="str">
            <v>U</v>
          </cell>
          <cell r="E63" t="str">
            <v>Q</v>
          </cell>
          <cell r="F63" t="str">
            <v>Prix  unitaires</v>
          </cell>
        </row>
        <row r="64">
          <cell r="C64" t="str">
            <v>Câble AO 5 VV</v>
          </cell>
        </row>
        <row r="65">
          <cell r="C65" t="str">
            <v xml:space="preserve">Câble AO 5 VV - 2 x 1,5 mm² </v>
          </cell>
          <cell r="D65" t="str">
            <v>ml</v>
          </cell>
          <cell r="E65">
            <v>500</v>
          </cell>
        </row>
        <row r="66">
          <cell r="C66" t="str">
            <v>Câble AO 5 VV - 2 x 2,5 mm²</v>
          </cell>
          <cell r="D66" t="str">
            <v>ml</v>
          </cell>
          <cell r="E66">
            <v>500</v>
          </cell>
        </row>
        <row r="67">
          <cell r="C67" t="str">
            <v xml:space="preserve">Câble AO 5 VV - 2 x 4 mm² </v>
          </cell>
          <cell r="D67" t="str">
            <v>ml</v>
          </cell>
          <cell r="E67">
            <v>200</v>
          </cell>
        </row>
        <row r="68">
          <cell r="C68" t="str">
            <v>Câble AO 5 VV - 2 x 6 mm²</v>
          </cell>
          <cell r="D68" t="str">
            <v>ml</v>
          </cell>
          <cell r="E68">
            <v>200</v>
          </cell>
        </row>
        <row r="69">
          <cell r="C69" t="str">
            <v xml:space="preserve">Câble AO 5 VV - 2 x 10 mm² </v>
          </cell>
          <cell r="D69" t="str">
            <v>ml</v>
          </cell>
          <cell r="E69">
            <v>200</v>
          </cell>
        </row>
        <row r="70">
          <cell r="C70" t="str">
            <v>Câble AO 5 VV - 2 x 16 mm²</v>
          </cell>
          <cell r="D70" t="str">
            <v>ml</v>
          </cell>
          <cell r="E70">
            <v>200</v>
          </cell>
        </row>
        <row r="71">
          <cell r="C71" t="str">
            <v xml:space="preserve">Câble AO 5 VV - 3 x 1,5 mm² </v>
          </cell>
          <cell r="D71" t="str">
            <v>ml</v>
          </cell>
          <cell r="E71">
            <v>200</v>
          </cell>
        </row>
        <row r="72">
          <cell r="C72" t="str">
            <v>Câble AO 5 VV - 3 x 2,5 mm²</v>
          </cell>
          <cell r="D72" t="str">
            <v>ml</v>
          </cell>
          <cell r="E72">
            <v>500</v>
          </cell>
        </row>
        <row r="73">
          <cell r="C73" t="str">
            <v xml:space="preserve">Câble AO 5 VV - 3 x 4 mm² </v>
          </cell>
          <cell r="D73" t="str">
            <v>ml</v>
          </cell>
          <cell r="E73">
            <v>500</v>
          </cell>
        </row>
        <row r="74">
          <cell r="C74" t="str">
            <v>Câble AO 5 VV - 3 x 6 mm²</v>
          </cell>
          <cell r="D74" t="str">
            <v>ml</v>
          </cell>
          <cell r="E74">
            <v>500</v>
          </cell>
        </row>
        <row r="75">
          <cell r="C75" t="str">
            <v xml:space="preserve">Câble AO 5 VV - 4 x 1,5 mm² </v>
          </cell>
          <cell r="D75" t="str">
            <v>ml</v>
          </cell>
          <cell r="E75">
            <v>500</v>
          </cell>
        </row>
        <row r="76">
          <cell r="C76" t="str">
            <v>Câble AO 5 VV - 4 x 2,5 mm²</v>
          </cell>
          <cell r="D76" t="str">
            <v>ml</v>
          </cell>
          <cell r="E76">
            <v>200</v>
          </cell>
        </row>
        <row r="77">
          <cell r="C77" t="str">
            <v xml:space="preserve">Câble AO 5 VV - 4 x 4 mm² </v>
          </cell>
          <cell r="D77" t="str">
            <v>ml</v>
          </cell>
          <cell r="E77">
            <v>200</v>
          </cell>
        </row>
        <row r="78">
          <cell r="C78" t="str">
            <v>Câble AO 5 VV - 4 x 6 mm²</v>
          </cell>
          <cell r="D78" t="str">
            <v>ml</v>
          </cell>
          <cell r="E78">
            <v>200</v>
          </cell>
        </row>
        <row r="79">
          <cell r="C79" t="str">
            <v xml:space="preserve">Câble AO 5 VV - 4 x 10 mm² </v>
          </cell>
          <cell r="D79" t="str">
            <v>ml</v>
          </cell>
          <cell r="E79">
            <v>200</v>
          </cell>
        </row>
        <row r="80">
          <cell r="C80" t="str">
            <v>Câble AO 5 VV - 4 x 16 mm²</v>
          </cell>
          <cell r="D80" t="str">
            <v>ml</v>
          </cell>
          <cell r="E80">
            <v>200</v>
          </cell>
        </row>
        <row r="82">
          <cell r="C82" t="str">
            <v xml:space="preserve">Câble H 07 V </v>
          </cell>
        </row>
        <row r="83">
          <cell r="C83" t="str">
            <v>Câble H 07 V - 1 x 1,5 mm²</v>
          </cell>
          <cell r="D83" t="str">
            <v>ml</v>
          </cell>
          <cell r="E83">
            <v>500</v>
          </cell>
          <cell r="F83">
            <v>0.14399999999999999</v>
          </cell>
        </row>
        <row r="84">
          <cell r="C84" t="str">
            <v>Câble H 07 V - 1 x 2,5 mm²</v>
          </cell>
          <cell r="D84" t="str">
            <v>ml</v>
          </cell>
          <cell r="E84">
            <v>500</v>
          </cell>
          <cell r="F84">
            <v>0.192</v>
          </cell>
        </row>
        <row r="85">
          <cell r="C85" t="str">
            <v>Câble H 07 V - 1 x 4 mm²</v>
          </cell>
          <cell r="D85" t="str">
            <v>ml</v>
          </cell>
          <cell r="E85">
            <v>500</v>
          </cell>
          <cell r="F85">
            <v>0.33600000000000002</v>
          </cell>
        </row>
        <row r="86">
          <cell r="C86" t="str">
            <v>Câble H 07 V - 1 x 6 mm²</v>
          </cell>
          <cell r="D86" t="str">
            <v>ml</v>
          </cell>
          <cell r="E86">
            <v>500</v>
          </cell>
          <cell r="F86">
            <v>0.49199999999999994</v>
          </cell>
        </row>
        <row r="87">
          <cell r="C87" t="str">
            <v>Câble H 07 V - 1 x 10 mm²</v>
          </cell>
          <cell r="D87" t="str">
            <v>ml</v>
          </cell>
          <cell r="E87">
            <v>500</v>
          </cell>
          <cell r="F87">
            <v>0.82799999999999996</v>
          </cell>
        </row>
        <row r="88">
          <cell r="C88" t="str">
            <v>Câble H 07 V - 1 x 16 mm²</v>
          </cell>
          <cell r="D88" t="str">
            <v>ml</v>
          </cell>
          <cell r="E88">
            <v>500</v>
          </cell>
          <cell r="F88">
            <v>1.4039999999999999</v>
          </cell>
        </row>
        <row r="90">
          <cell r="C90" t="str">
            <v>Câble H 07 RN-F</v>
          </cell>
        </row>
        <row r="91">
          <cell r="C91" t="str">
            <v>Câble H 07 RN-F - 3 x 1,5 mm²</v>
          </cell>
          <cell r="D91" t="str">
            <v>ml</v>
          </cell>
          <cell r="E91">
            <v>100</v>
          </cell>
          <cell r="F91">
            <v>1.716</v>
          </cell>
        </row>
        <row r="92">
          <cell r="C92" t="str">
            <v>Câble H 07 RN-F - 3 x 2,5 mm²</v>
          </cell>
          <cell r="D92" t="str">
            <v>ml</v>
          </cell>
          <cell r="E92">
            <v>100</v>
          </cell>
          <cell r="F92">
            <v>1.968</v>
          </cell>
        </row>
        <row r="93">
          <cell r="C93" t="str">
            <v>Câble H 07 RN-F - 3 x 4 mm²</v>
          </cell>
          <cell r="D93" t="str">
            <v>ml</v>
          </cell>
          <cell r="E93">
            <v>100</v>
          </cell>
          <cell r="F93">
            <v>2.1</v>
          </cell>
        </row>
        <row r="94">
          <cell r="C94" t="str">
            <v>Câble H 07 RN-F - 3 x 6 mm²</v>
          </cell>
          <cell r="D94" t="str">
            <v>ml</v>
          </cell>
          <cell r="E94">
            <v>100</v>
          </cell>
          <cell r="F94">
            <v>2.3879999999999999</v>
          </cell>
        </row>
        <row r="95">
          <cell r="C95" t="str">
            <v>Câble H 07 RN-F - 3 x 10 mm²</v>
          </cell>
          <cell r="D95" t="str">
            <v>ml</v>
          </cell>
          <cell r="E95">
            <v>100</v>
          </cell>
          <cell r="F95">
            <v>4.5720000000000001</v>
          </cell>
        </row>
        <row r="96">
          <cell r="C96" t="str">
            <v>Câble H 07 RN-F - 3 x 16 mm²</v>
          </cell>
          <cell r="D96" t="str">
            <v>ml</v>
          </cell>
          <cell r="E96">
            <v>100</v>
          </cell>
          <cell r="F96">
            <v>6.06</v>
          </cell>
        </row>
        <row r="97">
          <cell r="C97" t="str">
            <v>Câble H 07 RN-F - 3 x 25 mm²</v>
          </cell>
          <cell r="D97" t="str">
            <v>ml</v>
          </cell>
          <cell r="E97">
            <v>100</v>
          </cell>
          <cell r="F97">
            <v>7.823999999999999</v>
          </cell>
        </row>
        <row r="98">
          <cell r="C98" t="str">
            <v>Câble H 07 RN-F - 4 x 1,5 mm²</v>
          </cell>
          <cell r="D98" t="str">
            <v>ml</v>
          </cell>
          <cell r="E98">
            <v>100</v>
          </cell>
          <cell r="F98">
            <v>1.3440000000000001</v>
          </cell>
        </row>
        <row r="99">
          <cell r="C99" t="str">
            <v>Câble H 07 RN-F - 4 x 2,5 mm²</v>
          </cell>
          <cell r="D99" t="str">
            <v>ml</v>
          </cell>
          <cell r="E99">
            <v>100</v>
          </cell>
          <cell r="F99">
            <v>1.6559999999999999</v>
          </cell>
        </row>
        <row r="100">
          <cell r="C100" t="str">
            <v>Câble H 07 RN-F - 4 x 4 mm²</v>
          </cell>
          <cell r="D100" t="str">
            <v>ml</v>
          </cell>
          <cell r="E100">
            <v>100</v>
          </cell>
          <cell r="F100">
            <v>2.2799999999999998</v>
          </cell>
        </row>
        <row r="101">
          <cell r="C101" t="str">
            <v>Câble H 07 RN-F - 4 x 6 mm²</v>
          </cell>
          <cell r="D101" t="str">
            <v>ml</v>
          </cell>
          <cell r="E101">
            <v>100</v>
          </cell>
          <cell r="F101">
            <v>4.92</v>
          </cell>
        </row>
        <row r="102">
          <cell r="C102" t="str">
            <v>Câble H 07 RN-F - 4 x 10 mm²</v>
          </cell>
          <cell r="D102" t="str">
            <v>ml</v>
          </cell>
          <cell r="E102">
            <v>100</v>
          </cell>
          <cell r="F102">
            <v>5.1239999999999997</v>
          </cell>
        </row>
        <row r="103">
          <cell r="C103" t="str">
            <v>Câble H 07 RN-F - 4 x 16 mm²</v>
          </cell>
          <cell r="D103" t="str">
            <v>ml</v>
          </cell>
          <cell r="E103">
            <v>100</v>
          </cell>
          <cell r="F103">
            <v>7.2119999999999997</v>
          </cell>
        </row>
        <row r="104">
          <cell r="C104" t="str">
            <v>Câble H 07 RN-F - 4 x 25 mm²</v>
          </cell>
          <cell r="D104" t="str">
            <v>ml</v>
          </cell>
          <cell r="E104">
            <v>100</v>
          </cell>
          <cell r="F104">
            <v>9.8040000000000003</v>
          </cell>
        </row>
        <row r="105">
          <cell r="C105" t="str">
            <v>Câble H 07 RN-F - 5 x 1,5 mm²</v>
          </cell>
          <cell r="D105" t="str">
            <v>ml</v>
          </cell>
          <cell r="E105">
            <v>50</v>
          </cell>
          <cell r="F105">
            <v>1.512</v>
          </cell>
        </row>
        <row r="106">
          <cell r="C106" t="str">
            <v>Câble H 07 RN-F - 5 x 2,5 mm²</v>
          </cell>
          <cell r="D106" t="str">
            <v>ml</v>
          </cell>
          <cell r="E106">
            <v>50</v>
          </cell>
          <cell r="F106">
            <v>2.46</v>
          </cell>
        </row>
        <row r="107">
          <cell r="C107" t="str">
            <v>Câble H 07 RN-F - 5 x 4 mm²</v>
          </cell>
          <cell r="D107" t="str">
            <v>ml</v>
          </cell>
          <cell r="E107">
            <v>50</v>
          </cell>
          <cell r="F107">
            <v>1.992</v>
          </cell>
        </row>
        <row r="108">
          <cell r="C108" t="str">
            <v>Câble H 07 RN-F - 5 x 6 mm²</v>
          </cell>
          <cell r="D108" t="str">
            <v>ml</v>
          </cell>
          <cell r="E108">
            <v>50</v>
          </cell>
          <cell r="F108">
            <v>4.0199999999999996</v>
          </cell>
        </row>
        <row r="109">
          <cell r="C109" t="str">
            <v>Câble H 07 RN-F - 5 x 10 mm²</v>
          </cell>
          <cell r="D109" t="str">
            <v>ml</v>
          </cell>
          <cell r="E109">
            <v>50</v>
          </cell>
          <cell r="F109">
            <v>5.6280000000000001</v>
          </cell>
        </row>
        <row r="110">
          <cell r="C110" t="str">
            <v>Câble H 07 RN-F - 5 x 16 mm²</v>
          </cell>
          <cell r="D110" t="str">
            <v>ml</v>
          </cell>
          <cell r="E110">
            <v>50</v>
          </cell>
          <cell r="F110">
            <v>7.8239999999999998</v>
          </cell>
        </row>
        <row r="111">
          <cell r="C111" t="str">
            <v>Câble H 07 RN-F - 5 x 25 mm²</v>
          </cell>
          <cell r="D111" t="str">
            <v>ml</v>
          </cell>
          <cell r="E111">
            <v>50</v>
          </cell>
          <cell r="F111">
            <v>11.652000000000001</v>
          </cell>
        </row>
        <row r="113">
          <cell r="C113" t="str">
            <v>Câble C1 et CR1-C1</v>
          </cell>
        </row>
        <row r="114">
          <cell r="C114" t="str">
            <v>Câble C1 non propagateur de l'incendie à âme cuivre de 1 X 1,5 mm²</v>
          </cell>
          <cell r="D114" t="str">
            <v>ml</v>
          </cell>
          <cell r="E114">
            <v>50</v>
          </cell>
          <cell r="F114">
            <v>0.13200000000000001</v>
          </cell>
        </row>
        <row r="115">
          <cell r="C115" t="str">
            <v>Câble C1 non propagateur de l'incendie à âme cuivre de 1 X 2,5 mm²</v>
          </cell>
          <cell r="D115" t="str">
            <v>ml</v>
          </cell>
          <cell r="E115">
            <v>50</v>
          </cell>
          <cell r="F115">
            <v>0.14399999999999999</v>
          </cell>
        </row>
        <row r="116">
          <cell r="C116" t="str">
            <v>Câble C1 non propagateur de l'incendie à âme cuivre de 1 X 4 mm²</v>
          </cell>
          <cell r="D116" t="str">
            <v>ml</v>
          </cell>
          <cell r="E116">
            <v>50</v>
          </cell>
          <cell r="F116">
            <v>0.36</v>
          </cell>
        </row>
        <row r="117">
          <cell r="C117" t="str">
            <v>Câble C1 non propagateur de l'incendie à âme cuivre de 1 X 6 mm²</v>
          </cell>
          <cell r="D117" t="str">
            <v>ml</v>
          </cell>
          <cell r="E117">
            <v>50</v>
          </cell>
          <cell r="F117">
            <v>0.16800000000000001</v>
          </cell>
        </row>
        <row r="118">
          <cell r="C118" t="str">
            <v>Câble CR1-C1 résistant au feu à âme cuivre de 2 X 1,5 mm²</v>
          </cell>
          <cell r="D118" t="str">
            <v>ml</v>
          </cell>
          <cell r="E118">
            <v>50</v>
          </cell>
          <cell r="F118">
            <v>1.6559999999999999</v>
          </cell>
        </row>
        <row r="119">
          <cell r="C119" t="str">
            <v>Câble CR1-C1 résistant au feu à âme cuivre de 2 X 2,5 mm²</v>
          </cell>
          <cell r="D119" t="str">
            <v>ml</v>
          </cell>
          <cell r="E119">
            <v>50</v>
          </cell>
          <cell r="F119">
            <v>2.6159999999999997</v>
          </cell>
        </row>
        <row r="120">
          <cell r="C120" t="str">
            <v>Câble CR1-C1 résistant au feu à âme cuivre de 2 X 4 mm²</v>
          </cell>
          <cell r="D120" t="str">
            <v>ml</v>
          </cell>
          <cell r="E120">
            <v>50</v>
          </cell>
          <cell r="F120">
            <v>3.4079999999999999</v>
          </cell>
        </row>
        <row r="121">
          <cell r="C121" t="str">
            <v>Câble CR1-C1 résistant au feu à âme cuivre de 2 X 6 mm²</v>
          </cell>
          <cell r="D121" t="str">
            <v>ml</v>
          </cell>
          <cell r="E121">
            <v>50</v>
          </cell>
          <cell r="F121">
            <v>4.3079999999999998</v>
          </cell>
        </row>
        <row r="122">
          <cell r="C122" t="str">
            <v>Câble CR1-C1 résistant au feu à âme cuivre de 2 X 10 mm²</v>
          </cell>
          <cell r="D122" t="str">
            <v>ml</v>
          </cell>
          <cell r="E122">
            <v>50</v>
          </cell>
          <cell r="F122">
            <v>5.3519999999999994</v>
          </cell>
        </row>
        <row r="123">
          <cell r="C123" t="str">
            <v>Câble CR1-C1 résistant au feu à âme cuivre de 3 X 1,5 mm²</v>
          </cell>
          <cell r="D123" t="str">
            <v>ml</v>
          </cell>
          <cell r="E123">
            <v>50</v>
          </cell>
          <cell r="F123">
            <v>2.8679999999999994</v>
          </cell>
        </row>
        <row r="124">
          <cell r="C124" t="str">
            <v>Câble CR1-C1 résistant au feu à âme cuivre de 3 X 2,5 mm²</v>
          </cell>
          <cell r="D124" t="str">
            <v>ml</v>
          </cell>
          <cell r="E124">
            <v>50</v>
          </cell>
          <cell r="F124">
            <v>3.3359999999999999</v>
          </cell>
        </row>
        <row r="125">
          <cell r="C125" t="str">
            <v>Câble CR1-C1 résistant au feu à âme cuivre de 3 X 4 mm²</v>
          </cell>
          <cell r="D125" t="str">
            <v>ml</v>
          </cell>
          <cell r="E125">
            <v>50</v>
          </cell>
          <cell r="F125">
            <v>4.2359999999999998</v>
          </cell>
        </row>
        <row r="126">
          <cell r="C126" t="str">
            <v>Câble CR1-C1 résistant au feu à âme cuivre de 3 X 6 mm²</v>
          </cell>
          <cell r="D126" t="str">
            <v>ml</v>
          </cell>
          <cell r="E126">
            <v>50</v>
          </cell>
          <cell r="F126">
            <v>5.4</v>
          </cell>
        </row>
        <row r="127">
          <cell r="C127" t="str">
            <v>Câble CR1-C1 résistant au feu à âme cuivre de 3 X 10 mm²</v>
          </cell>
          <cell r="D127" t="str">
            <v>ml</v>
          </cell>
          <cell r="E127">
            <v>50</v>
          </cell>
          <cell r="F127">
            <v>7.5839999999999996</v>
          </cell>
        </row>
        <row r="128">
          <cell r="C128" t="str">
            <v>Câble CR1-C1 résistant au feu à âme cuivre de 5 X 1,5 mm²</v>
          </cell>
          <cell r="D128" t="str">
            <v>ml</v>
          </cell>
          <cell r="E128">
            <v>50</v>
          </cell>
          <cell r="F128">
            <v>3.552</v>
          </cell>
        </row>
        <row r="129">
          <cell r="C129" t="str">
            <v>Câble CR1-C1 résistant au feu à âme cuivre de 5 X 2,5 mm²</v>
          </cell>
          <cell r="D129" t="str">
            <v>ml</v>
          </cell>
          <cell r="E129">
            <v>50</v>
          </cell>
          <cell r="F129">
            <v>4.5</v>
          </cell>
        </row>
        <row r="130">
          <cell r="C130" t="str">
            <v>Câble CR1-C1 résistant au feu à âme cuivre de 5 X 4 mm²</v>
          </cell>
          <cell r="D130" t="str">
            <v>ml</v>
          </cell>
          <cell r="E130">
            <v>50</v>
          </cell>
          <cell r="F130">
            <v>6</v>
          </cell>
        </row>
        <row r="131">
          <cell r="C131" t="str">
            <v>Câble CR1-C1 résistant au feu à âme cuivre de 5 X 6 mm²</v>
          </cell>
          <cell r="D131" t="str">
            <v>ml</v>
          </cell>
          <cell r="E131">
            <v>50</v>
          </cell>
          <cell r="F131">
            <v>7.7160000000000002</v>
          </cell>
        </row>
        <row r="132">
          <cell r="C132" t="str">
            <v>Câble CR1-C1 résistant au feu à âme cuivre de 5 X 10 mm²</v>
          </cell>
          <cell r="D132" t="str">
            <v>ml</v>
          </cell>
          <cell r="E132">
            <v>50</v>
          </cell>
          <cell r="F132">
            <v>11.663999999999998</v>
          </cell>
        </row>
        <row r="133">
          <cell r="C133" t="str">
            <v>Câble CR1-C1 vinyl 9/10 avec écran non armé,résistant au feu, 1 paire</v>
          </cell>
          <cell r="D133" t="str">
            <v>ml</v>
          </cell>
          <cell r="E133">
            <v>50</v>
          </cell>
          <cell r="F133">
            <v>2.2920000000000003</v>
          </cell>
        </row>
        <row r="134">
          <cell r="C134" t="str">
            <v>Câble CR1-C1 vinyl 9/10 avec écran non armé,résistant au feu, 2 paires</v>
          </cell>
          <cell r="D134" t="str">
            <v>ml</v>
          </cell>
          <cell r="E134">
            <v>50</v>
          </cell>
          <cell r="F134">
            <v>2.9159999999999995</v>
          </cell>
        </row>
        <row r="135">
          <cell r="C135" t="str">
            <v>Câble CR1-C1 vinyl 9/10 avec écran non armé,résistant au feu, 3 paires</v>
          </cell>
          <cell r="D135" t="str">
            <v>ml</v>
          </cell>
          <cell r="E135">
            <v>50</v>
          </cell>
          <cell r="F135">
            <v>3.7559999999999998</v>
          </cell>
        </row>
        <row r="136">
          <cell r="C136" t="str">
            <v>Câble CR1-C1 vinyl 9/10 avec écran non armé,résistant au feu, 5 paires</v>
          </cell>
          <cell r="D136" t="str">
            <v>ml</v>
          </cell>
          <cell r="E136">
            <v>50</v>
          </cell>
          <cell r="F136">
            <v>5.04</v>
          </cell>
        </row>
        <row r="137">
          <cell r="C137" t="str">
            <v>Câble CR1-C1 vinyl 9/10 avec écran non armé,résistant au feu, 7 paires</v>
          </cell>
          <cell r="D137" t="str">
            <v>ml</v>
          </cell>
          <cell r="E137">
            <v>50</v>
          </cell>
          <cell r="F137">
            <v>6.8280000000000003</v>
          </cell>
        </row>
        <row r="138">
          <cell r="C138" t="str">
            <v>Câble CR1-C1 vinyl 9/10 avec écran non armé,résistant au feu, 10 paires</v>
          </cell>
          <cell r="D138" t="str">
            <v>ml</v>
          </cell>
          <cell r="E138">
            <v>50</v>
          </cell>
          <cell r="F138">
            <v>10.08</v>
          </cell>
        </row>
        <row r="139">
          <cell r="C139" t="str">
            <v>Câble CR1-C1 vinyl 9/10 avec écran non armé,résistant au feu, 21 paires</v>
          </cell>
          <cell r="D139" t="str">
            <v>ml</v>
          </cell>
          <cell r="E139">
            <v>50</v>
          </cell>
          <cell r="F139">
            <v>20.855999999999998</v>
          </cell>
        </row>
        <row r="140">
          <cell r="C140" t="str">
            <v>Câble CR1-C1 vinyl 9/10 avec écran non armé,résistant au feu, 30 paires</v>
          </cell>
          <cell r="D140" t="str">
            <v>ml</v>
          </cell>
          <cell r="E140">
            <v>50</v>
          </cell>
          <cell r="F140">
            <v>25.655999999999999</v>
          </cell>
        </row>
        <row r="148">
          <cell r="C148" t="str">
            <v>ENONCES DES OUVRAGES</v>
          </cell>
          <cell r="D148" t="str">
            <v>U</v>
          </cell>
          <cell r="E148" t="str">
            <v>Q</v>
          </cell>
          <cell r="F148" t="str">
            <v>Prix  unitaires</v>
          </cell>
        </row>
        <row r="150">
          <cell r="C150" t="str">
            <v>Conduits non propagateurs de la flamme, fournis posés y compris boites de dérivations</v>
          </cell>
        </row>
        <row r="151">
          <cell r="C151" t="str">
            <v>Conduit Isolant Cintrable Transversalement élastique Annelé avec tire-fils ICTA -ATF pose en encastré diamètre 16 mm</v>
          </cell>
          <cell r="D151" t="str">
            <v>ml</v>
          </cell>
          <cell r="E151">
            <v>200</v>
          </cell>
          <cell r="F151">
            <v>1.3440000000000001</v>
          </cell>
        </row>
        <row r="152">
          <cell r="C152" t="str">
            <v>Conduit Isolant Cintrable Transversalement élastique Annelé avec tire-fils ICTA -ATF pose en encastré diamètre 25 mm</v>
          </cell>
          <cell r="D152" t="str">
            <v>ml</v>
          </cell>
          <cell r="E152">
            <v>200</v>
          </cell>
          <cell r="F152">
            <v>1.9079999999999999</v>
          </cell>
        </row>
        <row r="153">
          <cell r="C153" t="str">
            <v>Conduit Isolant Cintrable Transversalement élastique Annelé avec tire-fils ICTA -ATF pose en encastré diamètre 32 mm</v>
          </cell>
          <cell r="D153" t="str">
            <v>ml</v>
          </cell>
          <cell r="E153">
            <v>200</v>
          </cell>
          <cell r="F153">
            <v>2.1</v>
          </cell>
        </row>
        <row r="154">
          <cell r="C154" t="str">
            <v>Conduit Isolant Cintrable Transversalement élastique Annelé avec tire-fils ICTA -ATF pose en encastré diamètre 40 mm</v>
          </cell>
          <cell r="D154" t="str">
            <v>ml</v>
          </cell>
          <cell r="E154">
            <v>100</v>
          </cell>
          <cell r="F154">
            <v>2.2200000000000002</v>
          </cell>
        </row>
        <row r="155">
          <cell r="C155" t="str">
            <v>Conduit Isolant Cintrable Transversalement élastique Annelé avec tire-fils ICTA -ATF pose en encastré diamètre 50 mm</v>
          </cell>
          <cell r="D155" t="str">
            <v>ml</v>
          </cell>
          <cell r="E155">
            <v>100</v>
          </cell>
          <cell r="F155">
            <v>2.34</v>
          </cell>
        </row>
        <row r="156">
          <cell r="C156" t="str">
            <v>Conduit Isolant Cintrable Transversalement élastique Annelé avec tire-fils ICTA -ATF pose en encastré diamètre 63 mm</v>
          </cell>
          <cell r="D156" t="str">
            <v>ml</v>
          </cell>
          <cell r="E156">
            <v>100</v>
          </cell>
          <cell r="F156">
            <v>2.496</v>
          </cell>
        </row>
        <row r="157">
          <cell r="C157" t="str">
            <v>Conduit Isolant Rigide Lisse IRL pose en apparent y compris colliers et tous accessoires diamètre 16 mm</v>
          </cell>
          <cell r="D157" t="str">
            <v>ml</v>
          </cell>
          <cell r="E157">
            <v>100</v>
          </cell>
          <cell r="F157">
            <v>1.776</v>
          </cell>
        </row>
        <row r="158">
          <cell r="C158" t="str">
            <v>Conduit Isolant Rigide Lisse IRL pose en apparent y compris colliers et tous accessoires diamètre 20 mm</v>
          </cell>
          <cell r="D158" t="str">
            <v>ml</v>
          </cell>
          <cell r="E158">
            <v>100</v>
          </cell>
          <cell r="F158">
            <v>4.2</v>
          </cell>
        </row>
        <row r="159">
          <cell r="C159" t="str">
            <v>Conduit Isolant Rigide Lisse IRL pose en apparent y compris colliers et tous accessoires diamètre 25 mm</v>
          </cell>
          <cell r="D159" t="str">
            <v>ml</v>
          </cell>
          <cell r="E159">
            <v>100</v>
          </cell>
          <cell r="F159">
            <v>4.2</v>
          </cell>
        </row>
        <row r="160">
          <cell r="C160" t="str">
            <v>Conduit Isolant Rigide Lisse IRL pose en apparent y compris colliers et tous accessoires diamètre 32 mm</v>
          </cell>
          <cell r="D160" t="str">
            <v>ml</v>
          </cell>
          <cell r="E160">
            <v>100</v>
          </cell>
          <cell r="F160">
            <v>4.476</v>
          </cell>
        </row>
        <row r="161">
          <cell r="C161" t="str">
            <v>Conduit Isolant Rigide Lisse IRL pose en apparent y compris colliers et tous accessoires diamètre 40 mm</v>
          </cell>
          <cell r="D161" t="str">
            <v>ml</v>
          </cell>
          <cell r="E161">
            <v>100</v>
          </cell>
          <cell r="F161">
            <v>4.7640000000000002</v>
          </cell>
        </row>
        <row r="162">
          <cell r="C162" t="str">
            <v>Conduit Isolant Rigide Lisse IRL pose en apparent y compris colliers et tous accessoires diamètre 50 mm</v>
          </cell>
          <cell r="D162" t="str">
            <v>ml</v>
          </cell>
          <cell r="E162">
            <v>100</v>
          </cell>
          <cell r="F162">
            <v>4.92</v>
          </cell>
        </row>
        <row r="163">
          <cell r="C163" t="str">
            <v>Conduit Isolant Rigide Lisse IRL pose en apparent y compris colliers et tous accessoires diamètre 63 mm</v>
          </cell>
          <cell r="D163" t="str">
            <v>ml</v>
          </cell>
          <cell r="E163">
            <v>100</v>
          </cell>
          <cell r="F163">
            <v>5.4</v>
          </cell>
        </row>
        <row r="165">
          <cell r="C165" t="str">
            <v>Chemins de câbles en tôle galvanisée fournis</v>
          </cell>
        </row>
        <row r="166">
          <cell r="C166" t="str">
            <v>Chemins de câbles en tôle galvanisée fournis posés y compris mise à la terre, fixations mécaniques, éclisses, consoles, angles et embouts</v>
          </cell>
        </row>
        <row r="167">
          <cell r="C167" t="str">
            <v xml:space="preserve">Chemin de câble en tôle galvanisé de  50 à 75 mm de large, hauteur d'aile mini 24 mm </v>
          </cell>
          <cell r="D167" t="str">
            <v>ml</v>
          </cell>
          <cell r="E167">
            <v>50</v>
          </cell>
          <cell r="F167">
            <v>14.88</v>
          </cell>
        </row>
        <row r="168">
          <cell r="C168" t="str">
            <v>Majoration pour fourniture et pose couvercle en tôle galvanisée de 75</v>
          </cell>
          <cell r="D168" t="str">
            <v>ml</v>
          </cell>
          <cell r="E168">
            <v>50</v>
          </cell>
          <cell r="F168">
            <v>4.2839999999999998</v>
          </cell>
        </row>
        <row r="169">
          <cell r="C169" t="str">
            <v xml:space="preserve">Chemin de câble en tôle galvanisé de 100 à 125 mm de large, hauteur d'aile mini 24 mm </v>
          </cell>
          <cell r="D169" t="str">
            <v>ml</v>
          </cell>
          <cell r="E169">
            <v>50</v>
          </cell>
          <cell r="F169">
            <v>15.888</v>
          </cell>
        </row>
        <row r="172">
          <cell r="C172" t="str">
            <v>ENONCES DES OUVRAGES</v>
          </cell>
          <cell r="D172" t="str">
            <v>U</v>
          </cell>
          <cell r="E172" t="str">
            <v>Q</v>
          </cell>
          <cell r="F172" t="str">
            <v>Prix  unitaires</v>
          </cell>
        </row>
        <row r="173">
          <cell r="C173" t="str">
            <v>Majoration pour fourniture et pose couvercle en tôle galvanisée de 123</v>
          </cell>
          <cell r="D173" t="str">
            <v>ml</v>
          </cell>
          <cell r="E173">
            <v>50</v>
          </cell>
          <cell r="F173">
            <v>4.8240000000000007</v>
          </cell>
        </row>
        <row r="174">
          <cell r="C174" t="str">
            <v xml:space="preserve">Chemin de câble en tôle galvanisé de 145 à 175 mm de large, hauteur d'aile mini 24 mm </v>
          </cell>
          <cell r="D174" t="str">
            <v>ml</v>
          </cell>
          <cell r="E174">
            <v>20</v>
          </cell>
          <cell r="F174">
            <v>16.608000000000001</v>
          </cell>
        </row>
        <row r="175">
          <cell r="C175" t="str">
            <v>Majoration pour fourniture et pose couvercle en tôle galvanisée de 175</v>
          </cell>
          <cell r="D175" t="str">
            <v>ml</v>
          </cell>
          <cell r="F175">
            <v>5.2919999999999998</v>
          </cell>
        </row>
        <row r="176">
          <cell r="C176" t="str">
            <v xml:space="preserve">Chemin de câble en tôle galvanisé de 190 à 220 mm de large, hauteur d'aile mini 24 mm </v>
          </cell>
          <cell r="D176" t="str">
            <v>ml</v>
          </cell>
          <cell r="E176">
            <v>20</v>
          </cell>
          <cell r="F176">
            <v>17.735999999999997</v>
          </cell>
        </row>
        <row r="177">
          <cell r="C177" t="str">
            <v>Majoration pour fourniture et pose couvercle en tôle galvanisée de 220</v>
          </cell>
          <cell r="D177" t="str">
            <v>ml</v>
          </cell>
          <cell r="F177">
            <v>6.8039999999999994</v>
          </cell>
        </row>
        <row r="178">
          <cell r="C178" t="str">
            <v xml:space="preserve">Chemin de câble en tôle galvanisé de 250 300 mm de large, hauteur d'aile mini 50 mm </v>
          </cell>
          <cell r="D178" t="str">
            <v>ml</v>
          </cell>
          <cell r="E178">
            <v>10</v>
          </cell>
          <cell r="F178">
            <v>23.231999999999999</v>
          </cell>
        </row>
        <row r="179">
          <cell r="C179" t="str">
            <v>Majoration pour fourniture et pose couvercle en tôle galvanisée de 300</v>
          </cell>
          <cell r="D179" t="str">
            <v>ml</v>
          </cell>
          <cell r="F179">
            <v>10.92</v>
          </cell>
        </row>
        <row r="181">
          <cell r="C181" t="str">
            <v>Chemin de câbles en fils d'acier soudés</v>
          </cell>
        </row>
        <row r="182">
          <cell r="C182" t="str">
            <v>Chemin de câbles en fils d'acier soudés fournis posés y compris  mise à la terre, fixations mécaniques, éclisses, consoles, angles et embouts</v>
          </cell>
        </row>
        <row r="183">
          <cell r="C183" t="str">
            <v>Chemin de câble en fils d'acier soudés de  100 mm de large, hauteur d'aile  50 mm y compris éclisses, consoles et fixations</v>
          </cell>
          <cell r="D183" t="str">
            <v>ml</v>
          </cell>
          <cell r="E183">
            <v>50</v>
          </cell>
          <cell r="F183">
            <v>16.824000000000002</v>
          </cell>
        </row>
        <row r="184">
          <cell r="C184" t="str">
            <v>Chemin de câble en fils d'acier soudés de  150 mm de large, hauteur d'aile  50 mm y compris éclisses, consoles et fixations</v>
          </cell>
          <cell r="D184" t="str">
            <v>ml</v>
          </cell>
          <cell r="E184">
            <v>50</v>
          </cell>
          <cell r="F184">
            <v>17.712</v>
          </cell>
        </row>
        <row r="185">
          <cell r="C185" t="str">
            <v>Chemin de câble en fils d'acier soudés de  200 mm de large, hauteur d'aile  50 mm y compris éclisses, consoles et fixations</v>
          </cell>
          <cell r="D185" t="str">
            <v>ml</v>
          </cell>
          <cell r="E185">
            <v>20</v>
          </cell>
          <cell r="F185">
            <v>18.12</v>
          </cell>
        </row>
        <row r="186">
          <cell r="C186" t="str">
            <v>Chemin de câble en fils d'acier soudés de  300 mm de large, hauteur d'aile  50 mm y compris éclisses, consoles et fixations</v>
          </cell>
          <cell r="D186" t="str">
            <v>ml</v>
          </cell>
          <cell r="E186">
            <v>20</v>
          </cell>
          <cell r="F186">
            <v>19.559999999999999</v>
          </cell>
        </row>
        <row r="194">
          <cell r="C194" t="str">
            <v>ENONCES DES OUVRAGES</v>
          </cell>
          <cell r="D194" t="str">
            <v>U</v>
          </cell>
          <cell r="E194" t="str">
            <v>Q</v>
          </cell>
          <cell r="F194" t="str">
            <v>Prix  unitaires</v>
          </cell>
        </row>
        <row r="196">
          <cell r="C196" t="str">
            <v>Goulotte d'installation en PVC</v>
          </cell>
        </row>
        <row r="197">
          <cell r="C197" t="str">
            <v>Goulotte d'installation en PVC  avec couvercle fixée par vis et chevilles y compris coupes, entailles embouts  et accessoires d'angles</v>
          </cell>
        </row>
        <row r="198">
          <cell r="C198" t="str">
            <v xml:space="preserve">Goulotte d'installation en PVC  avec couverclede 55 x 30 mm </v>
          </cell>
          <cell r="D198" t="str">
            <v>ml</v>
          </cell>
          <cell r="E198">
            <v>200</v>
          </cell>
          <cell r="F198">
            <v>6.8279999999999994</v>
          </cell>
        </row>
        <row r="199">
          <cell r="C199" t="str">
            <v xml:space="preserve">Goulotte d'installation en PVC  avec couvercle de 90 x 60 mm </v>
          </cell>
          <cell r="D199" t="str">
            <v>ml</v>
          </cell>
          <cell r="E199">
            <v>150</v>
          </cell>
          <cell r="F199">
            <v>13.572000000000001</v>
          </cell>
        </row>
        <row r="200">
          <cell r="C200" t="str">
            <v xml:space="preserve">Goulotte d'installation en PVC  avec couvercle de 110 x 60 mm </v>
          </cell>
          <cell r="D200" t="str">
            <v>ml</v>
          </cell>
          <cell r="E200">
            <v>200</v>
          </cell>
          <cell r="F200">
            <v>15.323999999999998</v>
          </cell>
        </row>
        <row r="201">
          <cell r="C201" t="str">
            <v xml:space="preserve">Goulotte d'installation en PVC  avec couvercle de 150 x 60 mm </v>
          </cell>
          <cell r="D201" t="str">
            <v>ml</v>
          </cell>
          <cell r="E201">
            <v>100</v>
          </cell>
          <cell r="F201">
            <v>20.04</v>
          </cell>
        </row>
        <row r="202">
          <cell r="C202" t="str">
            <v xml:space="preserve">Goulotte d'installation en PVC  avec couvercle de 190 x 60 mm </v>
          </cell>
          <cell r="D202" t="str">
            <v>ml</v>
          </cell>
          <cell r="E202">
            <v>100</v>
          </cell>
          <cell r="F202">
            <v>23.28</v>
          </cell>
        </row>
        <row r="203">
          <cell r="C203" t="str">
            <v xml:space="preserve">Goulotte d'installation en PVC  avec couvercle de 230 x 60 mm </v>
          </cell>
          <cell r="D203" t="str">
            <v>ml</v>
          </cell>
          <cell r="E203">
            <v>50</v>
          </cell>
          <cell r="F203">
            <v>29.58</v>
          </cell>
        </row>
        <row r="204">
          <cell r="C204" t="str">
            <v>Majoration pour goulottes avec compartiments</v>
          </cell>
          <cell r="D204" t="str">
            <v>ml</v>
          </cell>
          <cell r="E204">
            <v>200</v>
          </cell>
          <cell r="F204">
            <v>1.68</v>
          </cell>
        </row>
        <row r="206">
          <cell r="C206" t="str">
            <v>moulures plastique clouée ou collée, compris coupes, entailles, pièces d'angles et de raccord</v>
          </cell>
        </row>
        <row r="207">
          <cell r="C207" t="str">
            <v xml:space="preserve">Moulure plastique de 20 x 10 mm </v>
          </cell>
          <cell r="D207" t="str">
            <v>ml</v>
          </cell>
          <cell r="E207">
            <v>100</v>
          </cell>
          <cell r="F207">
            <v>5.2680000000000007</v>
          </cell>
        </row>
        <row r="208">
          <cell r="C208" t="str">
            <v xml:space="preserve">Moulure plastique de 30 x 10 mm </v>
          </cell>
          <cell r="D208" t="str">
            <v>ml</v>
          </cell>
          <cell r="E208">
            <v>100</v>
          </cell>
          <cell r="F208">
            <v>4.2</v>
          </cell>
        </row>
        <row r="209">
          <cell r="C209" t="str">
            <v xml:space="preserve">Moulure plastique de 50 x 10 mm </v>
          </cell>
          <cell r="D209" t="str">
            <v>ml</v>
          </cell>
          <cell r="E209">
            <v>100</v>
          </cell>
          <cell r="F209">
            <v>4.8479999999999999</v>
          </cell>
        </row>
        <row r="210">
          <cell r="C210" t="str">
            <v xml:space="preserve">Moulure plastique de 60 x 20 mm </v>
          </cell>
          <cell r="D210" t="str">
            <v>ml</v>
          </cell>
          <cell r="E210">
            <v>100</v>
          </cell>
          <cell r="F210">
            <v>6.0720000000000001</v>
          </cell>
        </row>
        <row r="211">
          <cell r="C211" t="str">
            <v xml:space="preserve">Cadre adaptateur pour moulure de 20 x10 pour 1 poste </v>
          </cell>
          <cell r="D211" t="str">
            <v>un</v>
          </cell>
          <cell r="E211">
            <v>50</v>
          </cell>
          <cell r="F211">
            <v>0.91199999999999992</v>
          </cell>
        </row>
        <row r="212">
          <cell r="C212" t="str">
            <v>Cadre adaptateur pour moulure de 20 x 10 pour 2 postes</v>
          </cell>
          <cell r="D212" t="str">
            <v>un</v>
          </cell>
          <cell r="E212">
            <v>50</v>
          </cell>
          <cell r="F212">
            <v>0.91199999999999992</v>
          </cell>
        </row>
        <row r="213">
          <cell r="C213" t="str">
            <v>Cadre adaptateur pour moulure de 30 x 10 pour 1 postes</v>
          </cell>
          <cell r="D213" t="str">
            <v>un</v>
          </cell>
          <cell r="E213">
            <v>50</v>
          </cell>
          <cell r="F213">
            <v>0.91199999999999992</v>
          </cell>
        </row>
        <row r="214">
          <cell r="C214" t="str">
            <v>Cadre adaptateur pour moulure de 30 x 10 pour 2 postes</v>
          </cell>
          <cell r="D214" t="str">
            <v>un</v>
          </cell>
          <cell r="E214">
            <v>50</v>
          </cell>
          <cell r="F214">
            <v>0.91199999999999992</v>
          </cell>
        </row>
        <row r="215">
          <cell r="C215" t="str">
            <v>Cadre adaptateur pour moulure de 50 x 10 pour 1 postes</v>
          </cell>
          <cell r="D215" t="str">
            <v>un</v>
          </cell>
          <cell r="E215">
            <v>50</v>
          </cell>
          <cell r="F215">
            <v>0.91199999999999992</v>
          </cell>
        </row>
        <row r="216">
          <cell r="C216" t="str">
            <v>Cadre adaptateur pour moulure de 50 x 10 pour 2 postes</v>
          </cell>
          <cell r="D216" t="str">
            <v>un</v>
          </cell>
          <cell r="E216">
            <v>50</v>
          </cell>
          <cell r="F216">
            <v>0.91199999999999992</v>
          </cell>
        </row>
        <row r="217">
          <cell r="C217" t="str">
            <v>Cadre adaptateur pour moulure de 60 x 20 pour 1 postes</v>
          </cell>
          <cell r="D217" t="str">
            <v>un</v>
          </cell>
          <cell r="E217">
            <v>50</v>
          </cell>
          <cell r="F217">
            <v>0.91199999999999992</v>
          </cell>
        </row>
        <row r="218">
          <cell r="C218" t="str">
            <v>Cadre adaptateur pour moulure de 60 x 20 pour 2 postes</v>
          </cell>
          <cell r="D218" t="str">
            <v>un</v>
          </cell>
          <cell r="E218">
            <v>50</v>
          </cell>
          <cell r="F218">
            <v>0.91199999999999992</v>
          </cell>
        </row>
        <row r="220">
          <cell r="C220" t="str">
            <v>Appareillage pour montage sur moulure</v>
          </cell>
        </row>
        <row r="221">
          <cell r="C221" t="str">
            <v>Interrupteur simple allumage pour montage dans adaptateur de moulure compris pose et raccordements</v>
          </cell>
          <cell r="D221" t="str">
            <v>un</v>
          </cell>
          <cell r="E221">
            <v>30</v>
          </cell>
          <cell r="F221">
            <v>9.1560000000000006</v>
          </cell>
        </row>
        <row r="222">
          <cell r="C222" t="str">
            <v>Interrupteur va-et-vient pour montage dans adaptateur de moulure compris pose et raccordements</v>
          </cell>
          <cell r="D222" t="str">
            <v>un</v>
          </cell>
          <cell r="E222">
            <v>30</v>
          </cell>
          <cell r="F222">
            <v>9.1560000000000006</v>
          </cell>
        </row>
        <row r="223">
          <cell r="C223" t="str">
            <v>Bouton poussoir 6 A pour montage dans adaptateur de moulure compris pose et raccordements</v>
          </cell>
          <cell r="D223" t="str">
            <v>un</v>
          </cell>
          <cell r="E223">
            <v>30</v>
          </cell>
          <cell r="F223">
            <v>10.103999999999999</v>
          </cell>
        </row>
        <row r="224">
          <cell r="C224" t="str">
            <v>Interrupteur double va-et-vient pour montage dans adaptateur de moulure compris pose et raccordements</v>
          </cell>
          <cell r="D224" t="str">
            <v>un</v>
          </cell>
          <cell r="E224">
            <v>30</v>
          </cell>
          <cell r="F224">
            <v>12.072000000000001</v>
          </cell>
        </row>
        <row r="225">
          <cell r="C225" t="str">
            <v>Prise 2P + T 10/16 A à éclipse pour montage dans adaptateur de moulure compris pose et raccordements</v>
          </cell>
          <cell r="D225" t="str">
            <v>un</v>
          </cell>
          <cell r="E225">
            <v>30</v>
          </cell>
          <cell r="F225">
            <v>8.8439999999999994</v>
          </cell>
        </row>
        <row r="228">
          <cell r="C228" t="str">
            <v>ENONCES DES OUVRAGES</v>
          </cell>
          <cell r="D228" t="str">
            <v>U</v>
          </cell>
          <cell r="E228" t="str">
            <v>Q</v>
          </cell>
          <cell r="F228" t="str">
            <v>Prix  unitaires</v>
          </cell>
        </row>
        <row r="229">
          <cell r="C229" t="str">
            <v xml:space="preserve"> plinthes et colonnes</v>
          </cell>
        </row>
        <row r="230">
          <cell r="C230" t="str">
            <v xml:space="preserve">Plinthe de distribution plastique un compartiment 50 x 20 mm avec couvercle PVC compris coupes, pièces d'angles et de raccord, fixation par vis et chevilles </v>
          </cell>
          <cell r="D230" t="str">
            <v>ml</v>
          </cell>
          <cell r="E230">
            <v>50</v>
          </cell>
          <cell r="F230">
            <v>7.476</v>
          </cell>
        </row>
        <row r="231">
          <cell r="C231" t="str">
            <v>Plinthe de distribution plastique un compartiment 75 x 20 mm avec couvercle PVC compris coupes, pièces d'angles et de raccord, fixation par vis et chevilles</v>
          </cell>
          <cell r="D231" t="str">
            <v>ml</v>
          </cell>
          <cell r="E231">
            <v>50</v>
          </cell>
          <cell r="F231">
            <v>8.0039999999999996</v>
          </cell>
        </row>
        <row r="232">
          <cell r="C232" t="str">
            <v>Plinthe de distribution plastique trois compartiments 110 x 50 mm avec couvercle PVC compris coupes, pièces d'angles et de raccord, fixation par vis et chevilles</v>
          </cell>
          <cell r="D232" t="str">
            <v>ml</v>
          </cell>
          <cell r="E232">
            <v>50</v>
          </cell>
          <cell r="F232">
            <v>13.632</v>
          </cell>
        </row>
        <row r="233">
          <cell r="C233" t="str">
            <v>Plinthe de distribution plastique trois compartiments 160 x 50 mm avec couvercle PVC compris coupes, pièces d'angles et de raccord, fixation par vis et chevilles</v>
          </cell>
          <cell r="D233" t="str">
            <v>ml</v>
          </cell>
          <cell r="E233">
            <v>50</v>
          </cell>
          <cell r="F233">
            <v>17.928000000000001</v>
          </cell>
        </row>
        <row r="234">
          <cell r="C234" t="str">
            <v>Plinthe de distribution plastique trois compartiments 190 x 50 mm avec couvercle PVC compris coupes, pièces d'angles et de raccord, fixation par vis et chevilles</v>
          </cell>
          <cell r="D234" t="str">
            <v>ml</v>
          </cell>
          <cell r="E234">
            <v>50</v>
          </cell>
          <cell r="F234">
            <v>22.032</v>
          </cell>
        </row>
        <row r="235">
          <cell r="C235" t="str">
            <v>Plinthe de distribution plastique trois compartiments 225 x 50 mm avec couvercle PVC compris coupes, pièces d'angles et de raccord, fixation par vis et chevilles</v>
          </cell>
          <cell r="D235" t="str">
            <v>ml</v>
          </cell>
          <cell r="E235">
            <v>50</v>
          </cell>
          <cell r="F235">
            <v>22.728000000000002</v>
          </cell>
        </row>
        <row r="236">
          <cell r="C236" t="str">
            <v>Colonne aluminium de 100 x 100 mm hauteur de 2,50 à 3,70 m boîtier de 6 emplacements de 4 PC 2P + T et 2 attentes pour prises RJ 45</v>
          </cell>
          <cell r="D236" t="str">
            <v>ml</v>
          </cell>
          <cell r="E236">
            <v>50</v>
          </cell>
          <cell r="F236">
            <v>198.98399999999998</v>
          </cell>
        </row>
        <row r="237">
          <cell r="C237" t="str">
            <v>Colonnette aluminium de  100x100 mm hauteur 0,70 m avec socle, boîtier de 6 emplacements de 4 PC 2P + T  et 2 attentes pour prises RJ 45</v>
          </cell>
          <cell r="D237" t="str">
            <v>un</v>
          </cell>
          <cell r="E237">
            <v>30</v>
          </cell>
          <cell r="F237">
            <v>69.384</v>
          </cell>
        </row>
        <row r="239">
          <cell r="C239" t="str">
            <v>Appareillage pour montage sur plinthe ou colonne en fourniture et pose</v>
          </cell>
        </row>
        <row r="240">
          <cell r="C240" t="str">
            <v xml:space="preserve"> PC 2P + T 10/16 A y compris cadre adaptateur et raccordements</v>
          </cell>
          <cell r="D240" t="str">
            <v>un</v>
          </cell>
          <cell r="E240">
            <v>50</v>
          </cell>
          <cell r="F240">
            <v>13.68</v>
          </cell>
        </row>
        <row r="241">
          <cell r="C241" t="str">
            <v>Majoration pour fourniture de détrompeur de prise teinte rouge</v>
          </cell>
          <cell r="D241" t="str">
            <v>un</v>
          </cell>
          <cell r="E241">
            <v>50</v>
          </cell>
          <cell r="F241">
            <v>1.008</v>
          </cell>
        </row>
        <row r="242">
          <cell r="C242" t="str">
            <v xml:space="preserve"> boite pour 1 poste avec plastron 45 x 45 mm pour installation prise informatique RJ 45 non fournie</v>
          </cell>
          <cell r="D242" t="str">
            <v>un</v>
          </cell>
          <cell r="E242">
            <v>15</v>
          </cell>
          <cell r="F242">
            <v>1.8239999999999998</v>
          </cell>
        </row>
        <row r="243">
          <cell r="C243" t="str">
            <v xml:space="preserve"> boite pour 2 postes avec plastron 45 x 45 mm pour installation prise informatique RJ 45 non fournie</v>
          </cell>
          <cell r="D243" t="str">
            <v>un</v>
          </cell>
          <cell r="E243">
            <v>25</v>
          </cell>
          <cell r="F243">
            <v>2.46</v>
          </cell>
        </row>
        <row r="244">
          <cell r="C244" t="str">
            <v xml:space="preserve"> boite pour 3 postes avec plastron 45 x 45 mm pour installation prise informatique RJ 45 non fournie</v>
          </cell>
          <cell r="D244" t="str">
            <v>un</v>
          </cell>
          <cell r="E244">
            <v>25</v>
          </cell>
          <cell r="F244">
            <v>3.0960000000000001</v>
          </cell>
        </row>
        <row r="252">
          <cell r="C252" t="str">
            <v>ENONCES DES OUVRAGES</v>
          </cell>
          <cell r="D252" t="str">
            <v>U</v>
          </cell>
          <cell r="E252" t="str">
            <v>Q</v>
          </cell>
          <cell r="F252" t="str">
            <v>Prix  unitaires</v>
          </cell>
        </row>
        <row r="254">
          <cell r="C254" t="str">
            <v>fourniture et pose d'armoire métallique monobloc</v>
          </cell>
        </row>
        <row r="255">
          <cell r="C255" t="str">
            <v>Armoire métallique monobloc  IP 55. IK 9 équipée d'un verrouillage automatique à 4 points avec serrure à clé, avec plaques passe-câbles haute et basse, supports d'équipements, câblage, répartiteur, plastrons, étiquetage, mise à la terre, plans et porte pl</v>
          </cell>
        </row>
        <row r="256">
          <cell r="C256" t="str">
            <v xml:space="preserve">armoire métallique monobloc 1600 x 800 x 400 </v>
          </cell>
          <cell r="D256" t="str">
            <v>un</v>
          </cell>
          <cell r="E256">
            <v>2</v>
          </cell>
          <cell r="F256">
            <v>538.70399999999995</v>
          </cell>
        </row>
        <row r="257">
          <cell r="C257" t="str">
            <v>socle métallique 800 x 400 mm</v>
          </cell>
          <cell r="D257" t="str">
            <v>un</v>
          </cell>
          <cell r="E257">
            <v>1</v>
          </cell>
          <cell r="F257">
            <v>127.09199999999998</v>
          </cell>
        </row>
        <row r="259">
          <cell r="C259" t="str">
            <v>fourniture et pose de coffret métallique.</v>
          </cell>
        </row>
        <row r="260">
          <cell r="C260" t="str">
            <v>Coffret métallique IP 55. IK 9 à porte pleine équipé d'un verrouillage par clé, avec plaques passe-câbles, supports déquipements, câblage , répartiteur, plastrons, étiquetage, mise à la terre, plans et porte plans</v>
          </cell>
        </row>
        <row r="261">
          <cell r="C261" t="str">
            <v>Coffret porte pleine 300x200x150 mm</v>
          </cell>
          <cell r="D261" t="str">
            <v>un</v>
          </cell>
          <cell r="E261">
            <v>5</v>
          </cell>
          <cell r="F261">
            <v>109.968</v>
          </cell>
        </row>
        <row r="262">
          <cell r="C262" t="str">
            <v xml:space="preserve">Coffret porte pleine 400x300x200 mm </v>
          </cell>
          <cell r="D262" t="str">
            <v>un</v>
          </cell>
          <cell r="E262">
            <v>5</v>
          </cell>
          <cell r="F262">
            <v>118.36799999999998</v>
          </cell>
        </row>
        <row r="263">
          <cell r="C263" t="str">
            <v>Coffret porte pleine  500x400x250 mm</v>
          </cell>
          <cell r="D263" t="str">
            <v>un</v>
          </cell>
          <cell r="E263">
            <v>5</v>
          </cell>
          <cell r="F263">
            <v>141.16800000000001</v>
          </cell>
        </row>
        <row r="264">
          <cell r="C264" t="str">
            <v>Coffret porte pleine 400x600x250 mm</v>
          </cell>
          <cell r="D264" t="str">
            <v>un</v>
          </cell>
          <cell r="E264">
            <v>5</v>
          </cell>
          <cell r="F264">
            <v>154.36799999999997</v>
          </cell>
        </row>
        <row r="265">
          <cell r="C265" t="str">
            <v>Coffret porte pleine 800x600x250 mm</v>
          </cell>
          <cell r="D265" t="str">
            <v>un</v>
          </cell>
          <cell r="E265">
            <v>2</v>
          </cell>
          <cell r="F265">
            <v>283.75200000000001</v>
          </cell>
        </row>
        <row r="266">
          <cell r="C266" t="str">
            <v>Coffret porte pleine 1000x600x250 mm</v>
          </cell>
          <cell r="D266" t="str">
            <v>un</v>
          </cell>
          <cell r="E266">
            <v>2</v>
          </cell>
          <cell r="F266">
            <v>313.53599999999994</v>
          </cell>
        </row>
        <row r="269">
          <cell r="C269" t="str">
            <v>ENONCES DES OUVRAGES</v>
          </cell>
          <cell r="D269" t="str">
            <v>U</v>
          </cell>
          <cell r="E269" t="str">
            <v>Q</v>
          </cell>
          <cell r="F269" t="str">
            <v>Prix  unitaires</v>
          </cell>
        </row>
        <row r="270">
          <cell r="C270" t="str">
            <v xml:space="preserve">Accessoires pour coffrets et armoires en fourniture et pose </v>
          </cell>
        </row>
        <row r="271">
          <cell r="C271" t="str">
            <v xml:space="preserve"> bouton poussoir à impulsion non lumineux de type affleurant de couleur avec élément de contact avec étiquette</v>
          </cell>
          <cell r="D271" t="str">
            <v>un</v>
          </cell>
          <cell r="E271">
            <v>2</v>
          </cell>
          <cell r="F271">
            <v>17.291999999999998</v>
          </cell>
        </row>
        <row r="272">
          <cell r="C272" t="str">
            <v xml:space="preserve"> bouton poussoir à impulsion lumineux de type affleurant de couleur avec élément de contact avec étiquette</v>
          </cell>
          <cell r="D272" t="str">
            <v>un</v>
          </cell>
          <cell r="E272">
            <v>2</v>
          </cell>
          <cell r="F272">
            <v>22.344000000000001</v>
          </cell>
        </row>
        <row r="273">
          <cell r="C273" t="str">
            <v xml:space="preserve"> bouton tournant avec élément de contact avec étiquette</v>
          </cell>
          <cell r="D273" t="str">
            <v>un</v>
          </cell>
          <cell r="E273">
            <v>10</v>
          </cell>
          <cell r="F273">
            <v>19.416</v>
          </cell>
        </row>
        <row r="274">
          <cell r="C274" t="str">
            <v xml:space="preserve"> bouton d'arrêt d'urgence "coup de poing" déverrouillage par clé diamètre 40 mm avec élément de contact avec étiquette</v>
          </cell>
          <cell r="D274" t="str">
            <v>un</v>
          </cell>
          <cell r="E274">
            <v>15</v>
          </cell>
          <cell r="F274">
            <v>33.384</v>
          </cell>
        </row>
        <row r="275">
          <cell r="C275" t="str">
            <v xml:space="preserve"> bouton d'arrêt d'urgence "coup de poing" déverrouillage par clé diamètre 70 mm avec élément de contact avec étiquette</v>
          </cell>
          <cell r="D275" t="str">
            <v>un</v>
          </cell>
          <cell r="E275">
            <v>5</v>
          </cell>
          <cell r="F275">
            <v>37.811999999999998</v>
          </cell>
        </row>
        <row r="276">
          <cell r="C276" t="str">
            <v xml:space="preserve"> voyant de couleur avec élément de contact avec étiquette</v>
          </cell>
          <cell r="D276" t="str">
            <v>un</v>
          </cell>
          <cell r="E276">
            <v>50</v>
          </cell>
          <cell r="F276">
            <v>16.488</v>
          </cell>
        </row>
        <row r="277">
          <cell r="C277" t="str">
            <v>Majoration pour voyant à transformateur incorporé</v>
          </cell>
          <cell r="D277" t="str">
            <v>un</v>
          </cell>
          <cell r="E277">
            <v>5</v>
          </cell>
          <cell r="F277">
            <v>11.64</v>
          </cell>
        </row>
        <row r="285">
          <cell r="C285" t="str">
            <v>ENONCES DES OUVRAGES</v>
          </cell>
          <cell r="D285" t="str">
            <v>U</v>
          </cell>
          <cell r="E285" t="str">
            <v>Q</v>
          </cell>
          <cell r="F285" t="str">
            <v>Prix  unitaires</v>
          </cell>
        </row>
        <row r="287">
          <cell r="C287" t="str">
            <v>Disjoncteurs de protection générale des circuits - courbe C - NFC 61410</v>
          </cell>
        </row>
        <row r="288">
          <cell r="C288" t="str">
            <v>F + P et raccordement disjoncteur unipolaire + N  de 1 à 6 A  - pouvoir de coupure 4,5 kA</v>
          </cell>
          <cell r="D288" t="str">
            <v>un</v>
          </cell>
          <cell r="E288">
            <v>5</v>
          </cell>
          <cell r="F288">
            <v>23.52</v>
          </cell>
        </row>
        <row r="289">
          <cell r="C289" t="str">
            <v>F + P et raccordement disjoncteur unipolaire + N de 10 à 20 A  - pouvoir de coupure 4,5 kA</v>
          </cell>
          <cell r="D289" t="str">
            <v>un</v>
          </cell>
          <cell r="E289">
            <v>5</v>
          </cell>
          <cell r="F289">
            <v>20.688000000000002</v>
          </cell>
        </row>
        <row r="290">
          <cell r="C290" t="str">
            <v>F + P et raccordement disjoncteur unipolaire + N de 25 à 32 A  - pouvoir de coupure 4,5 kA</v>
          </cell>
          <cell r="D290" t="str">
            <v>un</v>
          </cell>
          <cell r="E290">
            <v>5</v>
          </cell>
          <cell r="F290">
            <v>22.283999999999999</v>
          </cell>
        </row>
        <row r="291">
          <cell r="C291" t="str">
            <v xml:space="preserve">F+P de et raccordement de disjoncteur unipolaire + N de 10 à 16 A avec relais différentiel 10 mA - pouvoir de coupure 6 kA </v>
          </cell>
          <cell r="D291" t="str">
            <v>un</v>
          </cell>
          <cell r="E291">
            <v>5</v>
          </cell>
          <cell r="F291">
            <v>76.319999999999993</v>
          </cell>
        </row>
        <row r="292">
          <cell r="C292" t="str">
            <v>F + P et raccordement disjoncteur unipolaire + N de 1 à 6 A  - pouvoir de coupure 6 kA</v>
          </cell>
          <cell r="D292" t="str">
            <v>un</v>
          </cell>
          <cell r="E292">
            <v>5</v>
          </cell>
          <cell r="F292">
            <v>34.752000000000002</v>
          </cell>
        </row>
        <row r="293">
          <cell r="C293" t="str">
            <v>F + P et raccordement disjoncteur unipolaire + N de 10 à 20 A  - pouvoir de coupure 6 kA</v>
          </cell>
          <cell r="D293" t="str">
            <v>un</v>
          </cell>
          <cell r="E293">
            <v>5</v>
          </cell>
          <cell r="F293">
            <v>31.007999999999999</v>
          </cell>
        </row>
        <row r="294">
          <cell r="C294" t="str">
            <v>F + P et raccordement disjoncteur unipolaire + N de 25 à 32 A  - pouvoir de coupure 6 kA</v>
          </cell>
          <cell r="D294" t="str">
            <v>un</v>
          </cell>
          <cell r="E294">
            <v>5</v>
          </cell>
          <cell r="F294">
            <v>33.083999999999996</v>
          </cell>
        </row>
        <row r="295">
          <cell r="C295" t="str">
            <v>F + P et raccordement disjoncteur bipolaire 1 à 6 A  - pouvoir de coupure 6 kA</v>
          </cell>
          <cell r="D295" t="str">
            <v>un</v>
          </cell>
          <cell r="E295">
            <v>5</v>
          </cell>
          <cell r="F295">
            <v>34.451999999999998</v>
          </cell>
        </row>
        <row r="296">
          <cell r="C296" t="str">
            <v>F + P et raccordement disjoncteur bipolaire 10 à 20 A  - pouvoir de coupure 6 kA</v>
          </cell>
          <cell r="D296" t="str">
            <v>un</v>
          </cell>
          <cell r="E296">
            <v>5</v>
          </cell>
          <cell r="F296">
            <v>30.588000000000001</v>
          </cell>
        </row>
        <row r="297">
          <cell r="C297" t="str">
            <v>F + P et raccordement disjoncteur bipolaire 25 à 32 A  - pouvoir de coupure 6 kA</v>
          </cell>
          <cell r="D297" t="str">
            <v>un</v>
          </cell>
          <cell r="E297">
            <v>5</v>
          </cell>
          <cell r="F297">
            <v>34.451999999999998</v>
          </cell>
        </row>
        <row r="298">
          <cell r="C298" t="str">
            <v>F + P et raccordement disjoncteur bipolaire 40 à 63 A  - pouvoir de coupure 6 kA</v>
          </cell>
          <cell r="D298" t="str">
            <v>un</v>
          </cell>
          <cell r="E298">
            <v>5</v>
          </cell>
          <cell r="F298">
            <v>53.55599999999999</v>
          </cell>
        </row>
        <row r="299">
          <cell r="C299" t="str">
            <v>F + P et raccordement disjoncteur tripolaire 1 à 6 A  - pouvoir de coupure 6 kA</v>
          </cell>
          <cell r="D299" t="str">
            <v>un</v>
          </cell>
          <cell r="E299">
            <v>5</v>
          </cell>
          <cell r="F299">
            <v>49.512000000000008</v>
          </cell>
        </row>
        <row r="300">
          <cell r="C300" t="str">
            <v>F + P et raccordement disjoncteur tripolaire 10 à 20 A  - pouvoir de coupure 6 kA</v>
          </cell>
          <cell r="D300" t="str">
            <v>un</v>
          </cell>
          <cell r="E300">
            <v>5</v>
          </cell>
          <cell r="F300">
            <v>42.312000000000005</v>
          </cell>
        </row>
        <row r="301">
          <cell r="C301" t="str">
            <v>F + P et raccordement disjoncteur tripolaire 25 à 32 A  - pouvoir de coupure 6 kA</v>
          </cell>
          <cell r="D301" t="str">
            <v>un</v>
          </cell>
          <cell r="E301">
            <v>5</v>
          </cell>
          <cell r="F301">
            <v>45.276000000000003</v>
          </cell>
        </row>
        <row r="302">
          <cell r="C302" t="str">
            <v>F + P et raccordement disjoncteur tripolaire 40 à 63 A  - pouvoir de coupure 6 kA</v>
          </cell>
          <cell r="D302" t="str">
            <v>un</v>
          </cell>
          <cell r="E302">
            <v>5</v>
          </cell>
          <cell r="F302">
            <v>85.236000000000004</v>
          </cell>
        </row>
        <row r="303">
          <cell r="C303" t="str">
            <v>F + P et raccordement disjoncteur tétrapolaire 1 à 6 A  - pouvoir de coupure 6 kA</v>
          </cell>
          <cell r="D303" t="str">
            <v>un</v>
          </cell>
          <cell r="E303">
            <v>3</v>
          </cell>
          <cell r="F303">
            <v>74.483999999999995</v>
          </cell>
        </row>
        <row r="304">
          <cell r="C304" t="str">
            <v>F + P et raccordement disjoncteur tétrapolaire 10 à 20 A  - pouvoir de coupure 6 kA</v>
          </cell>
          <cell r="D304" t="str">
            <v>un</v>
          </cell>
          <cell r="E304">
            <v>3</v>
          </cell>
          <cell r="F304">
            <v>51.84</v>
          </cell>
        </row>
        <row r="305">
          <cell r="C305" t="str">
            <v>F + P et raccordement disjoncteur tétrapolaire 25 à 32 A  - pouvoir de coupure 6 kA</v>
          </cell>
          <cell r="D305" t="str">
            <v>un</v>
          </cell>
          <cell r="E305">
            <v>3</v>
          </cell>
          <cell r="F305">
            <v>55.116000000000007</v>
          </cell>
        </row>
        <row r="306">
          <cell r="C306" t="str">
            <v>F + P et raccordement disjoncteur tétrapolaire 40 à 63 A  - pouvoir de coupure 6 kA</v>
          </cell>
          <cell r="D306" t="str">
            <v>un</v>
          </cell>
          <cell r="E306">
            <v>3</v>
          </cell>
          <cell r="F306">
            <v>101.05199999999999</v>
          </cell>
        </row>
        <row r="307">
          <cell r="C307" t="str">
            <v>F + P et raccordement disjoncteur unipolaire  de 1 à 6 A  - pouvoir de coupure 10 kA</v>
          </cell>
          <cell r="D307" t="str">
            <v>un</v>
          </cell>
          <cell r="E307">
            <v>3</v>
          </cell>
          <cell r="F307">
            <v>24</v>
          </cell>
        </row>
        <row r="308">
          <cell r="C308" t="str">
            <v>F + P et raccordement disjoncteur unipolaire  de 10 à 20 A  - pouvoir de coupure 10 kA</v>
          </cell>
          <cell r="D308" t="str">
            <v>un</v>
          </cell>
          <cell r="E308">
            <v>3</v>
          </cell>
          <cell r="F308">
            <v>24</v>
          </cell>
        </row>
        <row r="309">
          <cell r="C309" t="str">
            <v>F + P et raccordement disjoncteur unipolaire  de 25 à 32 A  - pouvoir de coupure 10 kA</v>
          </cell>
          <cell r="D309" t="str">
            <v>un</v>
          </cell>
          <cell r="E309">
            <v>3</v>
          </cell>
          <cell r="F309">
            <v>24</v>
          </cell>
        </row>
        <row r="312">
          <cell r="C312" t="str">
            <v>ENONCES DES OUVRAGES</v>
          </cell>
          <cell r="D312" t="str">
            <v>U</v>
          </cell>
          <cell r="E312" t="str">
            <v>Q</v>
          </cell>
          <cell r="F312" t="str">
            <v>Prix  unitaires</v>
          </cell>
        </row>
        <row r="313">
          <cell r="C313" t="str">
            <v>F + P et raccordement disjoncteur unipolaire  de 40 à 63 A  - pouvoir de coupure 10 kA</v>
          </cell>
          <cell r="D313" t="str">
            <v>un</v>
          </cell>
          <cell r="E313">
            <v>3</v>
          </cell>
          <cell r="F313">
            <v>24</v>
          </cell>
        </row>
        <row r="314">
          <cell r="C314" t="str">
            <v>F + P et raccordement disjoncteur bipolaire 10 à 20 A  - pouvoir de coupure 10 kA</v>
          </cell>
          <cell r="D314" t="str">
            <v>un</v>
          </cell>
          <cell r="E314">
            <v>3</v>
          </cell>
          <cell r="F314">
            <v>30.588000000000001</v>
          </cell>
        </row>
        <row r="315">
          <cell r="C315" t="str">
            <v>F + P et raccordement disjoncteur bipolaire 25 à 32 A  - pouvoir de coupure 10 kA</v>
          </cell>
          <cell r="D315" t="str">
            <v>un</v>
          </cell>
          <cell r="E315">
            <v>3</v>
          </cell>
          <cell r="F315">
            <v>34.451999999999998</v>
          </cell>
        </row>
        <row r="316">
          <cell r="C316" t="str">
            <v>F + P et raccordement disjoncteur bipolaire 40 à 63 A  - pouvoir de coupure 10 kA</v>
          </cell>
          <cell r="D316" t="str">
            <v>un</v>
          </cell>
          <cell r="E316">
            <v>3</v>
          </cell>
          <cell r="F316">
            <v>53.55599999999999</v>
          </cell>
        </row>
        <row r="317">
          <cell r="C317" t="str">
            <v>F + P et raccordement disjoncteur tripolaire 1 à 6 A  - pouvoir de coupure 10 kA</v>
          </cell>
          <cell r="D317" t="str">
            <v>un</v>
          </cell>
          <cell r="E317">
            <v>3</v>
          </cell>
          <cell r="F317">
            <v>49.512000000000008</v>
          </cell>
        </row>
        <row r="318">
          <cell r="C318" t="str">
            <v>F + P et raccordement disjoncteur tripolaire 10 à 20 A  - pouvoir de coupure 10 kA</v>
          </cell>
          <cell r="D318" t="str">
            <v>un</v>
          </cell>
          <cell r="E318">
            <v>3</v>
          </cell>
          <cell r="F318">
            <v>42.312000000000005</v>
          </cell>
        </row>
        <row r="319">
          <cell r="C319" t="str">
            <v>F + P et raccordement disjoncteur tripolaire 25 à 32 A  - pouvoir de coupure 10 kA</v>
          </cell>
          <cell r="D319" t="str">
            <v>un</v>
          </cell>
          <cell r="E319">
            <v>3</v>
          </cell>
          <cell r="F319">
            <v>45.276000000000003</v>
          </cell>
        </row>
        <row r="320">
          <cell r="C320" t="str">
            <v>F + P et raccordement disjoncteur tripolaire 40 à 63 A  - pouvoir de coupure 10 kA</v>
          </cell>
          <cell r="D320" t="str">
            <v>un</v>
          </cell>
          <cell r="E320">
            <v>3</v>
          </cell>
          <cell r="F320">
            <v>85.236000000000004</v>
          </cell>
        </row>
        <row r="321">
          <cell r="C321" t="str">
            <v>F + P et raccordement disjoncteur tétrapolaire 1 à 6 A  - pouvoir de coupure 10 kA</v>
          </cell>
          <cell r="D321" t="str">
            <v>un</v>
          </cell>
          <cell r="E321">
            <v>3</v>
          </cell>
          <cell r="F321">
            <v>62.483999999999988</v>
          </cell>
        </row>
        <row r="322">
          <cell r="C322" t="str">
            <v>F + P et raccordement disjoncteur tétrapolaire 10 à 20 A  - pouvoir de coupure 10 kA</v>
          </cell>
          <cell r="D322" t="str">
            <v>un</v>
          </cell>
          <cell r="E322">
            <v>3</v>
          </cell>
          <cell r="F322">
            <v>51.84</v>
          </cell>
        </row>
        <row r="323">
          <cell r="C323" t="str">
            <v>F + P et raccordement disjoncteur tétrapolaire 25 à 32 A  - pouvoir de coupure 10 kA</v>
          </cell>
          <cell r="D323" t="str">
            <v>un</v>
          </cell>
          <cell r="E323">
            <v>3</v>
          </cell>
          <cell r="F323">
            <v>55.116000000000007</v>
          </cell>
        </row>
        <row r="324">
          <cell r="C324" t="str">
            <v>F + P et raccordement disjoncteur tétrapolaire 40 à 63 A  - pouvoir de coupure 10 kA</v>
          </cell>
          <cell r="D324" t="str">
            <v>un</v>
          </cell>
          <cell r="E324">
            <v>3</v>
          </cell>
          <cell r="F324">
            <v>101.05199999999999</v>
          </cell>
        </row>
        <row r="325">
          <cell r="C325" t="str">
            <v>F + P et raccordement disjoncteur bipolaire 1 à 6 A  - pouvoir de coupure 6 kA</v>
          </cell>
          <cell r="D325" t="str">
            <v>un</v>
          </cell>
          <cell r="E325">
            <v>3</v>
          </cell>
          <cell r="F325">
            <v>34.451999999999998</v>
          </cell>
        </row>
        <row r="326">
          <cell r="C326" t="str">
            <v>F + P et raccordement disjoncteur bipolaire 10 à 20 A  - pouvoir de coupure 6 kA</v>
          </cell>
          <cell r="D326" t="str">
            <v>un</v>
          </cell>
          <cell r="E326">
            <v>3</v>
          </cell>
          <cell r="F326">
            <v>30.588000000000001</v>
          </cell>
        </row>
        <row r="327">
          <cell r="C327" t="str">
            <v>F + P et raccordement disjoncteur bipolaire 25 à 32 A  - pouvoir de coupure 6 kA</v>
          </cell>
          <cell r="D327" t="str">
            <v>un</v>
          </cell>
          <cell r="E327">
            <v>3</v>
          </cell>
          <cell r="F327">
            <v>34.451999999999998</v>
          </cell>
        </row>
        <row r="328">
          <cell r="C328" t="str">
            <v>F + P et raccordement disjoncteur bipolaire 40 à 63 A  - pouvoir de coupure 6 kA</v>
          </cell>
          <cell r="D328" t="str">
            <v>un</v>
          </cell>
          <cell r="E328">
            <v>3</v>
          </cell>
          <cell r="F328">
            <v>53.55599999999999</v>
          </cell>
        </row>
        <row r="329">
          <cell r="C329" t="str">
            <v>F + P et raccordement disjoncteur bipolaire 80 à 125 A  - pouvoir de coupure 6 kA</v>
          </cell>
          <cell r="D329" t="str">
            <v>un</v>
          </cell>
          <cell r="E329">
            <v>3</v>
          </cell>
          <cell r="F329">
            <v>53.795999999999999</v>
          </cell>
        </row>
        <row r="330">
          <cell r="C330" t="str">
            <v>F + P et raccordement disjoncteur tripolaire 1 à 6 A  - pouvoir de coupure 6 kA</v>
          </cell>
          <cell r="D330" t="str">
            <v>un</v>
          </cell>
          <cell r="E330">
            <v>3</v>
          </cell>
          <cell r="F330">
            <v>49.512000000000008</v>
          </cell>
        </row>
        <row r="331">
          <cell r="C331" t="str">
            <v>F + P et raccordement disjoncteur tripolaire 10 à 20 A  - pouvoir de coupure 6 kA</v>
          </cell>
          <cell r="D331" t="str">
            <v>un</v>
          </cell>
          <cell r="E331">
            <v>3</v>
          </cell>
          <cell r="F331">
            <v>42.312000000000005</v>
          </cell>
        </row>
        <row r="332">
          <cell r="C332" t="str">
            <v>F + P et raccordement disjoncteur tripolaire 25 à 32 A  - pouvoir de coupure 6 kA</v>
          </cell>
          <cell r="D332" t="str">
            <v>un</v>
          </cell>
          <cell r="E332">
            <v>3</v>
          </cell>
          <cell r="F332">
            <v>45.276000000000003</v>
          </cell>
        </row>
        <row r="333">
          <cell r="C333" t="str">
            <v>F + P et raccordement disjoncteur tripolaire 40 à 63 A  - pouvoir de coupure 6 kA</v>
          </cell>
          <cell r="D333" t="str">
            <v>un</v>
          </cell>
          <cell r="E333">
            <v>3</v>
          </cell>
          <cell r="F333">
            <v>85.236000000000004</v>
          </cell>
        </row>
        <row r="334">
          <cell r="C334" t="str">
            <v>F + P et raccordement disjoncteur tétrapolaire 1 à 6 A  - pouvoir de coupure 6 kA</v>
          </cell>
          <cell r="D334" t="str">
            <v>un</v>
          </cell>
          <cell r="E334">
            <v>3</v>
          </cell>
          <cell r="F334">
            <v>62.483999999999988</v>
          </cell>
        </row>
        <row r="335">
          <cell r="C335" t="str">
            <v>F + P et raccordement disjoncteur tétrapolaire 10 à 20 A  - pouvoir de coupure 6 kA</v>
          </cell>
          <cell r="D335" t="str">
            <v>un</v>
          </cell>
          <cell r="E335">
            <v>3</v>
          </cell>
          <cell r="F335">
            <v>51.84</v>
          </cell>
        </row>
        <row r="336">
          <cell r="C336" t="str">
            <v>F + P et raccordement disjoncteur tétrapolaire 25 à 32 A  - pouvoir de coupure 6 kA</v>
          </cell>
          <cell r="D336" t="str">
            <v>un</v>
          </cell>
          <cell r="E336">
            <v>3</v>
          </cell>
          <cell r="F336">
            <v>55.116000000000007</v>
          </cell>
        </row>
        <row r="337">
          <cell r="C337" t="str">
            <v>F + P et raccordement disjoncteur tétrapolaire 40 à 63 A  - pouvoir de coupure 6 kA</v>
          </cell>
          <cell r="D337" t="str">
            <v>un</v>
          </cell>
          <cell r="E337">
            <v>3</v>
          </cell>
          <cell r="F337">
            <v>101.05199999999999</v>
          </cell>
        </row>
        <row r="339">
          <cell r="C339" t="str">
            <v xml:space="preserve"> bloc différentiel pour disjoncteur modulaire </v>
          </cell>
        </row>
        <row r="340">
          <cell r="C340" t="str">
            <v xml:space="preserve">F + P et raccordement de bloc différentiel bipolaire 30 mA pour disjoncteur jusqu'à 32 A  </v>
          </cell>
          <cell r="D340" t="str">
            <v>un</v>
          </cell>
          <cell r="E340">
            <v>3</v>
          </cell>
          <cell r="F340">
            <v>70.043999999999997</v>
          </cell>
        </row>
        <row r="341">
          <cell r="C341" t="str">
            <v xml:space="preserve">F + P et raccordement de bloc différentiel bipolaire 30 mA pour disjoncteur jusqu'à 63 A  </v>
          </cell>
          <cell r="D341" t="str">
            <v>un</v>
          </cell>
          <cell r="E341">
            <v>2</v>
          </cell>
          <cell r="F341">
            <v>140.74799999999999</v>
          </cell>
        </row>
        <row r="342">
          <cell r="C342" t="str">
            <v xml:space="preserve">F + P et raccordement de bloc différentiel bipolaire 300 mA pour disjoncteur jusqu'à 32 A  </v>
          </cell>
          <cell r="D342" t="str">
            <v>un</v>
          </cell>
          <cell r="E342">
            <v>2</v>
          </cell>
          <cell r="F342">
            <v>66.191999999999993</v>
          </cell>
        </row>
        <row r="343">
          <cell r="C343" t="str">
            <v xml:space="preserve">F + P et raccordement de bloc différentiel bipolaire 300 mA pour disjoncteur jusqu'à 63 A  </v>
          </cell>
          <cell r="D343" t="str">
            <v>un</v>
          </cell>
          <cell r="E343">
            <v>1</v>
          </cell>
          <cell r="F343">
            <v>94.908000000000001</v>
          </cell>
        </row>
        <row r="344">
          <cell r="C344" t="str">
            <v xml:space="preserve">F + P et raccordement de bloc différentiel tripolaire 30 mA pour disjoncteur jusqu'à 32 A  </v>
          </cell>
          <cell r="D344" t="str">
            <v>un</v>
          </cell>
          <cell r="E344">
            <v>2</v>
          </cell>
          <cell r="F344">
            <v>87.095999999999989</v>
          </cell>
        </row>
        <row r="345">
          <cell r="C345" t="str">
            <v xml:space="preserve">F + P et raccordement de bloc différentiel tripolaire 30 mA pour disjoncteur jusqu'à 63 A  </v>
          </cell>
          <cell r="D345" t="str">
            <v>un</v>
          </cell>
          <cell r="E345">
            <v>2</v>
          </cell>
          <cell r="F345">
            <v>150.49200000000002</v>
          </cell>
        </row>
        <row r="346">
          <cell r="C346" t="str">
            <v xml:space="preserve">F + P et raccordement de bloc différentiel tripolaire 300 mA pour disjoncteur jusqu'à 32 A  </v>
          </cell>
          <cell r="D346" t="str">
            <v>un</v>
          </cell>
          <cell r="E346">
            <v>2</v>
          </cell>
          <cell r="F346">
            <v>73.355999999999995</v>
          </cell>
        </row>
        <row r="347">
          <cell r="C347" t="str">
            <v xml:space="preserve">F + P et raccordement de bloc différentiel tripolaire 300 mA pour disjoncteur jusqu'à 63 A  </v>
          </cell>
          <cell r="D347" t="str">
            <v>un</v>
          </cell>
          <cell r="E347">
            <v>1</v>
          </cell>
          <cell r="F347">
            <v>102.384</v>
          </cell>
        </row>
        <row r="348">
          <cell r="C348" t="str">
            <v xml:space="preserve">F + P et raccordement de bloc différentiel tétrapolaire 30 mA pour disjoncteur jusqu'à 32 A  </v>
          </cell>
          <cell r="D348" t="str">
            <v>un</v>
          </cell>
          <cell r="E348">
            <v>5</v>
          </cell>
          <cell r="F348">
            <v>87.6</v>
          </cell>
        </row>
        <row r="349">
          <cell r="C349" t="str">
            <v xml:space="preserve">F + P et raccordement de bloc différentiel tétrapolaire 30 mA pour disjoncteur jusqu'à 63 A  </v>
          </cell>
          <cell r="D349" t="str">
            <v>un</v>
          </cell>
          <cell r="E349">
            <v>1</v>
          </cell>
          <cell r="F349">
            <v>156.792</v>
          </cell>
        </row>
        <row r="350">
          <cell r="C350" t="str">
            <v xml:space="preserve">F + P et raccordement de bloc différentiel tétrapolaire 300 mA pour disjoncteur jusqu'à 32 A  </v>
          </cell>
          <cell r="D350" t="str">
            <v>un</v>
          </cell>
          <cell r="E350">
            <v>5</v>
          </cell>
          <cell r="F350">
            <v>71.303999999999988</v>
          </cell>
        </row>
        <row r="351">
          <cell r="C351" t="str">
            <v xml:space="preserve">F + P et raccordement de bloc différentiel tétrapolaire 300 mA pour disjoncteur jusqu'à 63 A  </v>
          </cell>
          <cell r="D351" t="str">
            <v>un</v>
          </cell>
          <cell r="E351">
            <v>1</v>
          </cell>
          <cell r="F351">
            <v>101.89200000000001</v>
          </cell>
        </row>
        <row r="354">
          <cell r="C354" t="str">
            <v>ENONCES DES OUVRAGES</v>
          </cell>
          <cell r="D354" t="str">
            <v>U</v>
          </cell>
          <cell r="E354" t="str">
            <v>Q</v>
          </cell>
          <cell r="F354" t="str">
            <v>Prix  unitaires</v>
          </cell>
        </row>
        <row r="355">
          <cell r="C355" t="str">
            <v xml:space="preserve">Disjoncteurs pour protection spécifique des moteurs </v>
          </cell>
        </row>
        <row r="356">
          <cell r="C356" t="str">
            <v>F + P et raccordement disjoncteur bipolaire 1 à 3 A  - pouvoir de coupure 15 kA</v>
          </cell>
          <cell r="D356" t="str">
            <v>un</v>
          </cell>
          <cell r="E356">
            <v>5</v>
          </cell>
          <cell r="F356">
            <v>54.672000000000004</v>
          </cell>
        </row>
        <row r="357">
          <cell r="C357" t="str">
            <v>F + P et raccordement disjoncteur bipolaire 4 à 6 A  - pouvoir de coupure 15 kA</v>
          </cell>
          <cell r="D357" t="str">
            <v>un</v>
          </cell>
          <cell r="E357">
            <v>5</v>
          </cell>
          <cell r="F357">
            <v>49.295999999999999</v>
          </cell>
        </row>
        <row r="358">
          <cell r="C358" t="str">
            <v>F + P et raccordement disjoncteur bipolaire 10 à 25 A  - pouvoir de coupure 15 kA</v>
          </cell>
          <cell r="D358" t="str">
            <v>un</v>
          </cell>
          <cell r="E358">
            <v>5</v>
          </cell>
          <cell r="F358">
            <v>41.82</v>
          </cell>
        </row>
        <row r="359">
          <cell r="C359" t="str">
            <v>F + P et raccordement disjoncteur bipolaire 32 à 40 A  - pouvoir de coupure 15 kA</v>
          </cell>
          <cell r="D359" t="str">
            <v>un</v>
          </cell>
          <cell r="E359">
            <v>5</v>
          </cell>
          <cell r="F359">
            <v>45.851999999999997</v>
          </cell>
        </row>
        <row r="360">
          <cell r="C360" t="str">
            <v>F + P et raccordement disjoncteur bipolaire 50 à 63 A  - pouvoir de coupure 15 kA</v>
          </cell>
          <cell r="D360" t="str">
            <v>un</v>
          </cell>
          <cell r="E360">
            <v>5</v>
          </cell>
          <cell r="F360">
            <v>61.655999999999992</v>
          </cell>
        </row>
        <row r="361">
          <cell r="C361" t="str">
            <v>F + P et raccordement disjoncteur tripolaire 1 à 3 A  - pouvoir de coupure 15 kA</v>
          </cell>
          <cell r="D361" t="str">
            <v>un</v>
          </cell>
          <cell r="E361">
            <v>5</v>
          </cell>
          <cell r="F361">
            <v>77.7</v>
          </cell>
        </row>
        <row r="362">
          <cell r="C362" t="str">
            <v>F + P et raccordement disjoncteur tripolaire 4 à 6 A  - pouvoir de coupure 15 kA</v>
          </cell>
          <cell r="D362" t="str">
            <v>un</v>
          </cell>
          <cell r="E362">
            <v>5</v>
          </cell>
          <cell r="F362">
            <v>71.36399999999999</v>
          </cell>
        </row>
        <row r="363">
          <cell r="C363" t="str">
            <v>F + P et raccordement disjoncteur tripolaire 10 à 25 A  - pouvoir de coupure 15 kA</v>
          </cell>
          <cell r="D363" t="str">
            <v>un</v>
          </cell>
          <cell r="E363">
            <v>5</v>
          </cell>
          <cell r="F363">
            <v>60.816000000000003</v>
          </cell>
        </row>
        <row r="364">
          <cell r="C364" t="str">
            <v>F + P et raccordement disjoncteur tripolaire 32 à 40 A  - pouvoir de coupure 15 kA</v>
          </cell>
          <cell r="D364" t="str">
            <v>un</v>
          </cell>
          <cell r="E364">
            <v>5</v>
          </cell>
          <cell r="F364">
            <v>64.08</v>
          </cell>
        </row>
        <row r="365">
          <cell r="C365" t="str">
            <v>F + P et raccordement disjoncteur tripolaire 50 à 63 A  - pouvoir de coupure 15 kA</v>
          </cell>
          <cell r="D365" t="str">
            <v>un</v>
          </cell>
          <cell r="E365">
            <v>5</v>
          </cell>
          <cell r="F365">
            <v>99.215999999999994</v>
          </cell>
        </row>
        <row r="366">
          <cell r="C366" t="str">
            <v>F + P et raccordement disjoncteur tétrapolaire 1 à 3 A  - pouvoir de coupure 15 kA</v>
          </cell>
          <cell r="D366" t="str">
            <v>un</v>
          </cell>
          <cell r="E366">
            <v>5</v>
          </cell>
          <cell r="F366">
            <v>103.428</v>
          </cell>
        </row>
        <row r="367">
          <cell r="C367" t="str">
            <v>F + P et raccordement disjoncteur tétrapolaire 4 à 6 A  - pouvoir de coupure 15 kA</v>
          </cell>
          <cell r="D367" t="str">
            <v>un</v>
          </cell>
          <cell r="E367">
            <v>5</v>
          </cell>
          <cell r="F367">
            <v>91.86</v>
          </cell>
        </row>
        <row r="368">
          <cell r="C368" t="str">
            <v>F + P et raccordement disjoncteur tétrapolaire 10 à 25 A  - pouvoir de coupure 15 kA</v>
          </cell>
          <cell r="D368" t="str">
            <v>un</v>
          </cell>
          <cell r="E368">
            <v>5</v>
          </cell>
          <cell r="F368">
            <v>77.34</v>
          </cell>
        </row>
        <row r="369">
          <cell r="C369" t="str">
            <v>F + P et raccordement disjoncteur tétrapolaire 32 à 40 A  - pouvoir de coupure 15 kA</v>
          </cell>
          <cell r="D369" t="str">
            <v>un</v>
          </cell>
          <cell r="E369">
            <v>5</v>
          </cell>
          <cell r="F369">
            <v>82.031999999999996</v>
          </cell>
        </row>
        <row r="370">
          <cell r="C370" t="str">
            <v>F + P et raccordement disjoncteur tétrapolaire 50 à 63 A  - pouvoir de coupure 15 kA</v>
          </cell>
          <cell r="D370" t="str">
            <v>un</v>
          </cell>
          <cell r="E370">
            <v>5</v>
          </cell>
          <cell r="F370">
            <v>119.34</v>
          </cell>
        </row>
        <row r="378">
          <cell r="C378" t="str">
            <v>ENONCES DES OUVRAGES</v>
          </cell>
          <cell r="D378" t="str">
            <v>U</v>
          </cell>
          <cell r="E378" t="str">
            <v>Q</v>
          </cell>
          <cell r="F378" t="str">
            <v>Prix  unitaires</v>
          </cell>
        </row>
        <row r="380">
          <cell r="C380" t="str">
            <v>Interrupteur sectionneur de sécurité</v>
          </cell>
        </row>
        <row r="381">
          <cell r="C381" t="str">
            <v>F + P et branchement interrupteur sectionneur tétrapolaire de 40 A avec commande extérieure frontale avec dispositif de verrouillage empêchant l'ouverture de la porte circuit fermé</v>
          </cell>
          <cell r="D381" t="str">
            <v>un</v>
          </cell>
          <cell r="E381">
            <v>2</v>
          </cell>
          <cell r="F381">
            <v>66.792000000000002</v>
          </cell>
        </row>
        <row r="382">
          <cell r="C382" t="str">
            <v xml:space="preserve">F + P et branchement interrupteur sectionneur tétrapolaire à coupure visible de 63 A avec commande extérieure frontale avec dispositif de verrouillage empêchant l'ouverture de la porte circuit fermé </v>
          </cell>
          <cell r="D382" t="str">
            <v>un</v>
          </cell>
          <cell r="E382">
            <v>2</v>
          </cell>
          <cell r="F382">
            <v>78.06</v>
          </cell>
        </row>
        <row r="383">
          <cell r="C383" t="str">
            <v xml:space="preserve">F + P et branchement interrupteur sectionneur tétrapolaire à coupure visible de 100 A avec commande extérieure frontale avec dispositif de verrouillage empêchant l'ouverture de la porte circuit fermé </v>
          </cell>
          <cell r="D383" t="str">
            <v>un</v>
          </cell>
          <cell r="E383">
            <v>2</v>
          </cell>
          <cell r="F383">
            <v>88.644000000000005</v>
          </cell>
        </row>
        <row r="385">
          <cell r="C385" t="str">
            <v>Interrupteur sectionneur modulaire</v>
          </cell>
        </row>
        <row r="386">
          <cell r="C386" t="str">
            <v>F + P et branchement interrupteur 20 A unipolaire</v>
          </cell>
          <cell r="D386" t="str">
            <v>un</v>
          </cell>
          <cell r="E386">
            <v>10</v>
          </cell>
          <cell r="F386">
            <v>15.815999999999999</v>
          </cell>
        </row>
        <row r="387">
          <cell r="C387" t="str">
            <v>F + P et branchement interrupteur 20 A unipolaire avec voyant</v>
          </cell>
          <cell r="D387" t="str">
            <v>un</v>
          </cell>
          <cell r="E387">
            <v>10</v>
          </cell>
          <cell r="F387">
            <v>21.96</v>
          </cell>
        </row>
        <row r="388">
          <cell r="C388" t="str">
            <v>F + P et branchement interrupteur 32 A unipolaire</v>
          </cell>
          <cell r="D388" t="str">
            <v>un</v>
          </cell>
          <cell r="E388">
            <v>10</v>
          </cell>
          <cell r="F388">
            <v>16.836000000000002</v>
          </cell>
        </row>
        <row r="389">
          <cell r="C389" t="str">
            <v>F + P et branchement interrupteur 32 A unipolaire avec voyant</v>
          </cell>
          <cell r="D389" t="str">
            <v>un</v>
          </cell>
          <cell r="E389">
            <v>10</v>
          </cell>
          <cell r="F389">
            <v>24.468</v>
          </cell>
        </row>
        <row r="390">
          <cell r="C390" t="str">
            <v>F + P et branchement interrupteur 20 A bipolaire</v>
          </cell>
          <cell r="D390" t="str">
            <v>un</v>
          </cell>
          <cell r="E390">
            <v>10</v>
          </cell>
          <cell r="F390">
            <v>17.483999999999998</v>
          </cell>
        </row>
        <row r="391">
          <cell r="C391" t="str">
            <v>F + P et branchement interrupteur 20 A bipolaire avec voyant</v>
          </cell>
          <cell r="D391" t="str">
            <v>un</v>
          </cell>
          <cell r="E391">
            <v>10</v>
          </cell>
          <cell r="F391">
            <v>23.447999999999997</v>
          </cell>
        </row>
        <row r="392">
          <cell r="C392" t="str">
            <v>F + P et branchement interrupteur 32 A bipolaire</v>
          </cell>
          <cell r="D392" t="str">
            <v>un</v>
          </cell>
          <cell r="E392">
            <v>10</v>
          </cell>
          <cell r="F392">
            <v>18.036000000000001</v>
          </cell>
        </row>
        <row r="393">
          <cell r="C393" t="str">
            <v>F + P et branchement interrupteur 32 A bipolaire avec voyant</v>
          </cell>
          <cell r="D393" t="str">
            <v>un</v>
          </cell>
          <cell r="E393">
            <v>10</v>
          </cell>
          <cell r="F393">
            <v>26.244</v>
          </cell>
        </row>
        <row r="394">
          <cell r="C394" t="str">
            <v>F + P et branchement interrupteur 20 A tripolaire</v>
          </cell>
          <cell r="D394" t="str">
            <v>un</v>
          </cell>
          <cell r="E394">
            <v>10</v>
          </cell>
          <cell r="F394">
            <v>21.911999999999995</v>
          </cell>
        </row>
        <row r="395">
          <cell r="C395" t="str">
            <v>F + P et branchement interrupteur 32 A tripolaire</v>
          </cell>
          <cell r="D395" t="str">
            <v>un</v>
          </cell>
          <cell r="E395">
            <v>10</v>
          </cell>
          <cell r="F395">
            <v>22.523999999999997</v>
          </cell>
        </row>
        <row r="396">
          <cell r="C396" t="str">
            <v>F + P et branchement interrupteur 63 A tripolaire</v>
          </cell>
          <cell r="D396" t="str">
            <v>un</v>
          </cell>
          <cell r="E396">
            <v>10</v>
          </cell>
          <cell r="F396">
            <v>37.752000000000002</v>
          </cell>
        </row>
        <row r="397">
          <cell r="C397" t="str">
            <v>F + P et branchement interrupteur 100 A tripolaire</v>
          </cell>
          <cell r="D397" t="str">
            <v>un</v>
          </cell>
          <cell r="E397">
            <v>10</v>
          </cell>
          <cell r="F397">
            <v>41.735999999999997</v>
          </cell>
        </row>
        <row r="398">
          <cell r="C398" t="str">
            <v>F + P et branchement interrupteur 20 A tétrapolaire</v>
          </cell>
          <cell r="D398" t="str">
            <v>un</v>
          </cell>
          <cell r="E398">
            <v>10</v>
          </cell>
          <cell r="F398">
            <v>24.276</v>
          </cell>
        </row>
        <row r="399">
          <cell r="C399" t="str">
            <v>F + P et branchement interrupteur 32 A tétrapolaire</v>
          </cell>
          <cell r="D399" t="str">
            <v>un</v>
          </cell>
          <cell r="E399">
            <v>10</v>
          </cell>
          <cell r="F399">
            <v>25.032</v>
          </cell>
        </row>
        <row r="400">
          <cell r="C400" t="str">
            <v>F + P et branchement interrupteur 63 A tétrapolaire</v>
          </cell>
          <cell r="D400" t="str">
            <v>un</v>
          </cell>
          <cell r="E400">
            <v>10</v>
          </cell>
          <cell r="F400">
            <v>44.723999999999997</v>
          </cell>
        </row>
        <row r="401">
          <cell r="C401" t="str">
            <v>F + P et branchement interrupteur 100 A tétrapolaire</v>
          </cell>
          <cell r="D401" t="str">
            <v>un</v>
          </cell>
          <cell r="F401">
            <v>45.252000000000002</v>
          </cell>
        </row>
        <row r="403">
          <cell r="C403" t="str">
            <v>Interrupteur sectionneur différentiel en fourniture, pose et branchement</v>
          </cell>
        </row>
        <row r="404">
          <cell r="C404" t="str">
            <v>Interrupteur différentiel 10 mA bipolaire 16 A</v>
          </cell>
          <cell r="D404" t="str">
            <v>un</v>
          </cell>
          <cell r="E404">
            <v>10</v>
          </cell>
          <cell r="F404">
            <v>90.887999999999991</v>
          </cell>
        </row>
        <row r="405">
          <cell r="C405" t="str">
            <v>Interrupteur différentiel 30 mA bipolaire 25 A</v>
          </cell>
          <cell r="D405" t="str">
            <v>un</v>
          </cell>
          <cell r="E405">
            <v>5</v>
          </cell>
          <cell r="F405">
            <v>61.295999999999992</v>
          </cell>
        </row>
        <row r="406">
          <cell r="C406" t="str">
            <v>Interrupteur différentiel 30 mA bipolaire 40 A</v>
          </cell>
          <cell r="D406" t="str">
            <v>un</v>
          </cell>
          <cell r="E406">
            <v>5</v>
          </cell>
          <cell r="F406">
            <v>65.88</v>
          </cell>
        </row>
        <row r="407">
          <cell r="C407" t="str">
            <v>Interrupteur différentiel 30 mA bipolaire 63 A</v>
          </cell>
          <cell r="D407" t="str">
            <v>un</v>
          </cell>
          <cell r="E407">
            <v>5</v>
          </cell>
          <cell r="F407">
            <v>104.79599999999999</v>
          </cell>
        </row>
        <row r="408">
          <cell r="C408" t="str">
            <v>Interrupteur différentiel 30 mA tétrapolaire 25 A</v>
          </cell>
          <cell r="D408" t="str">
            <v>un</v>
          </cell>
          <cell r="E408">
            <v>5</v>
          </cell>
          <cell r="F408">
            <v>72.804000000000002</v>
          </cell>
        </row>
        <row r="409">
          <cell r="C409" t="str">
            <v>Interrupteur différentiel 30 mA tétrapolaire 40 A</v>
          </cell>
          <cell r="D409" t="str">
            <v>un</v>
          </cell>
          <cell r="E409">
            <v>5</v>
          </cell>
          <cell r="F409">
            <v>74.903999999999996</v>
          </cell>
        </row>
        <row r="410">
          <cell r="C410" t="str">
            <v>Interrupteur différentiel 30 mA tétrapolaire 63 A</v>
          </cell>
          <cell r="D410" t="str">
            <v>un</v>
          </cell>
          <cell r="E410">
            <v>3</v>
          </cell>
          <cell r="F410">
            <v>118.75199999999998</v>
          </cell>
        </row>
        <row r="411">
          <cell r="C411" t="str">
            <v>Interrupteur différentiel 300 mA bipolaire 25 A</v>
          </cell>
          <cell r="D411" t="str">
            <v>un</v>
          </cell>
          <cell r="E411">
            <v>5</v>
          </cell>
          <cell r="F411">
            <v>51.54</v>
          </cell>
        </row>
        <row r="412">
          <cell r="C412" t="str">
            <v>Interrupteur différentiel 300 mA bipolaire 40 A</v>
          </cell>
          <cell r="D412" t="str">
            <v>un</v>
          </cell>
          <cell r="E412">
            <v>5</v>
          </cell>
          <cell r="F412">
            <v>53.88</v>
          </cell>
        </row>
        <row r="413">
          <cell r="C413" t="str">
            <v>Interrupteur différentiel 300 mA bipolaire 63 A</v>
          </cell>
          <cell r="D413" t="str">
            <v>un</v>
          </cell>
          <cell r="E413">
            <v>5</v>
          </cell>
          <cell r="F413">
            <v>75.131999999999991</v>
          </cell>
        </row>
        <row r="414">
          <cell r="C414" t="str">
            <v>Interrupteur différentiel 300 mA tétrapolaire 25 A</v>
          </cell>
          <cell r="D414" t="str">
            <v>un</v>
          </cell>
          <cell r="E414">
            <v>5</v>
          </cell>
          <cell r="F414">
            <v>62.771999999999998</v>
          </cell>
        </row>
        <row r="415">
          <cell r="C415" t="str">
            <v>Interrupteur différentiel 300 mA tétrapolaire 40 A</v>
          </cell>
          <cell r="D415" t="str">
            <v>un</v>
          </cell>
          <cell r="E415">
            <v>5</v>
          </cell>
          <cell r="F415">
            <v>67.248000000000005</v>
          </cell>
        </row>
        <row r="416">
          <cell r="C416" t="str">
            <v>Interrupteur différentiel 300 mA tétrapolaire 63 A</v>
          </cell>
          <cell r="D416" t="str">
            <v>un</v>
          </cell>
          <cell r="E416">
            <v>2</v>
          </cell>
          <cell r="F416">
            <v>89.315999999999988</v>
          </cell>
        </row>
        <row r="424">
          <cell r="C424" t="str">
            <v>ENONCES DES OUVRAGES</v>
          </cell>
          <cell r="D424" t="str">
            <v>U</v>
          </cell>
          <cell r="E424" t="str">
            <v>Q</v>
          </cell>
          <cell r="F424" t="str">
            <v>Prix  unitaires</v>
          </cell>
        </row>
        <row r="426">
          <cell r="C426" t="str">
            <v>Contacteurs en fourniture, pose et branchement</v>
          </cell>
        </row>
        <row r="427">
          <cell r="C427" t="str">
            <v>Contacteur de puissance bipolaire 20 A</v>
          </cell>
          <cell r="D427" t="str">
            <v>un</v>
          </cell>
          <cell r="E427">
            <v>5</v>
          </cell>
          <cell r="F427">
            <v>31.871999999999996</v>
          </cell>
        </row>
        <row r="428">
          <cell r="C428" t="str">
            <v>Contacteur de puissance bipolaire 40 A</v>
          </cell>
          <cell r="D428" t="str">
            <v>un</v>
          </cell>
          <cell r="E428">
            <v>5</v>
          </cell>
          <cell r="F428">
            <v>43.944000000000003</v>
          </cell>
        </row>
        <row r="429">
          <cell r="C429" t="str">
            <v>Contacteur de puissance bipolaire 63 A</v>
          </cell>
          <cell r="D429" t="str">
            <v>un</v>
          </cell>
          <cell r="E429">
            <v>5</v>
          </cell>
          <cell r="F429">
            <v>63.768000000000001</v>
          </cell>
        </row>
        <row r="430">
          <cell r="C430" t="str">
            <v>Contacteur de puissance tripolaire 20 A</v>
          </cell>
          <cell r="D430" t="str">
            <v>un</v>
          </cell>
          <cell r="E430">
            <v>5</v>
          </cell>
          <cell r="F430">
            <v>37.5</v>
          </cell>
        </row>
        <row r="431">
          <cell r="C431" t="str">
            <v>Contacteur de puissance tripolaire 40 A</v>
          </cell>
          <cell r="D431" t="str">
            <v>un</v>
          </cell>
          <cell r="E431">
            <v>5</v>
          </cell>
          <cell r="F431">
            <v>51.78</v>
          </cell>
        </row>
        <row r="432">
          <cell r="C432" t="str">
            <v>Contacteur de puissance tripolaire 63 A</v>
          </cell>
          <cell r="D432" t="str">
            <v>un</v>
          </cell>
          <cell r="E432">
            <v>5</v>
          </cell>
          <cell r="F432">
            <v>69.85199999999999</v>
          </cell>
        </row>
        <row r="433">
          <cell r="C433" t="str">
            <v>Contacteur de puissance tétrapolaire 20 A</v>
          </cell>
          <cell r="D433" t="str">
            <v>un</v>
          </cell>
          <cell r="E433">
            <v>5</v>
          </cell>
          <cell r="F433">
            <v>38.663999999999994</v>
          </cell>
        </row>
        <row r="434">
          <cell r="C434" t="str">
            <v>Contacteur de puissance tétrapolaire 40 A</v>
          </cell>
          <cell r="D434" t="str">
            <v>un</v>
          </cell>
          <cell r="E434">
            <v>5</v>
          </cell>
          <cell r="F434">
            <v>55.967999999999996</v>
          </cell>
        </row>
        <row r="435">
          <cell r="C435" t="str">
            <v>Contacteur de puissance tétrapolaire 63 A</v>
          </cell>
          <cell r="D435" t="str">
            <v>un</v>
          </cell>
          <cell r="E435">
            <v>5</v>
          </cell>
          <cell r="F435">
            <v>75.86399999999999</v>
          </cell>
        </row>
        <row r="437">
          <cell r="C437" t="str">
            <v>Discontacteur et relais thermiques</v>
          </cell>
        </row>
        <row r="438">
          <cell r="C438" t="str">
            <v>F + P et branchement discontacteur sous coffret étanche tripolaire sans sectionneur 9 A - 220 V - 3P + T avec bouton marche/arrêt sur couvercle, coupe circuit miniature avec fusible  de protection de la bobine</v>
          </cell>
          <cell r="D438" t="str">
            <v>un</v>
          </cell>
          <cell r="E438">
            <v>5</v>
          </cell>
          <cell r="F438">
            <v>51.683999999999997</v>
          </cell>
        </row>
        <row r="439">
          <cell r="C439" t="str">
            <v>F + P et branchement discontacteur sous coffret étanche tripolaire sans sectionneur 16 A - 220 V - 3P + T avec bouton marche/arrêt sur couvercle, coupe circuit miniature avec fusible  de protection de la bobine</v>
          </cell>
          <cell r="D439" t="str">
            <v>un</v>
          </cell>
          <cell r="E439">
            <v>5</v>
          </cell>
          <cell r="F439">
            <v>66.263999999999996</v>
          </cell>
        </row>
        <row r="440">
          <cell r="C440" t="str">
            <v>F + P et branchement discontacteur sous coffret étanche tripolaire avec sectionneur 9 A ou 16 A  - 220 V - 3P + T avec bouton marche/arrêt sur couvercle, coupe circuit miniature avec fusible  de protection de la bobine</v>
          </cell>
          <cell r="D440" t="str">
            <v>un</v>
          </cell>
          <cell r="E440">
            <v>5</v>
          </cell>
          <cell r="F440">
            <v>140.208</v>
          </cell>
        </row>
        <row r="441">
          <cell r="C441" t="str">
            <v>F + P et branchement relais thermique tripolaire 9 A ou 16 A à associer au discontacteur pour protection de moteur</v>
          </cell>
          <cell r="D441" t="str">
            <v>un</v>
          </cell>
          <cell r="E441">
            <v>5</v>
          </cell>
          <cell r="F441">
            <v>54.12</v>
          </cell>
        </row>
        <row r="449">
          <cell r="C449" t="str">
            <v>ENONCES DES OUVRAGES</v>
          </cell>
          <cell r="D449" t="str">
            <v>U</v>
          </cell>
          <cell r="E449" t="str">
            <v>Q</v>
          </cell>
          <cell r="F449" t="str">
            <v>Prix  unitaires</v>
          </cell>
        </row>
        <row r="451">
          <cell r="C451" t="str">
            <v>Transformateur de sécurité fourni, posé et raccordé</v>
          </cell>
        </row>
        <row r="452">
          <cell r="C452" t="str">
            <v xml:space="preserve">Transformateur de sécurité 16 ou 25 VA - 230 V / 12 ou 24 V par couplage 2 x 12 V </v>
          </cell>
          <cell r="D452" t="str">
            <v>un</v>
          </cell>
          <cell r="E452">
            <v>5</v>
          </cell>
          <cell r="F452">
            <v>39.623999999999995</v>
          </cell>
        </row>
        <row r="453">
          <cell r="C453" t="str">
            <v xml:space="preserve">Transformateur de sécurité 40 ou 63 VA - 230 V / 12 ou 24 V par couplage 2 x 12 V </v>
          </cell>
          <cell r="D453" t="str">
            <v>un</v>
          </cell>
          <cell r="E453">
            <v>5</v>
          </cell>
          <cell r="F453">
            <v>61.091999999999992</v>
          </cell>
        </row>
        <row r="455">
          <cell r="C455" t="str">
            <v>Transformateur pour sonnerie fourni, posé et raccordé</v>
          </cell>
        </row>
        <row r="456">
          <cell r="C456" t="str">
            <v>Transformateur pour sonnerie 230 V / 8 V - 0,5 A - 4 VA</v>
          </cell>
          <cell r="D456" t="str">
            <v>un</v>
          </cell>
          <cell r="E456">
            <v>5</v>
          </cell>
          <cell r="F456">
            <v>27.876000000000001</v>
          </cell>
        </row>
        <row r="457">
          <cell r="C457" t="str">
            <v>Transformateur pour sonnerie 230 V / 12 V-8 V - 0,5 à 3 A - 8 à 24 VA</v>
          </cell>
          <cell r="D457" t="str">
            <v>un</v>
          </cell>
          <cell r="E457">
            <v>5</v>
          </cell>
          <cell r="F457">
            <v>35.591999999999999</v>
          </cell>
        </row>
        <row r="465">
          <cell r="C465" t="str">
            <v>ENONCES DES OUVRAGES</v>
          </cell>
          <cell r="D465" t="str">
            <v>U</v>
          </cell>
          <cell r="E465" t="str">
            <v>Q</v>
          </cell>
          <cell r="F465" t="str">
            <v>Prix  unitaires</v>
          </cell>
        </row>
        <row r="467">
          <cell r="C467" t="str">
            <v>Sonneries et ronfleurs</v>
          </cell>
        </row>
        <row r="468">
          <cell r="C468" t="str">
            <v>Sonnerie 8/12 V - 4,8 VA - 78 dB</v>
          </cell>
          <cell r="D468" t="str">
            <v>un</v>
          </cell>
          <cell r="E468">
            <v>5</v>
          </cell>
          <cell r="F468">
            <v>17.88</v>
          </cell>
        </row>
        <row r="469">
          <cell r="C469" t="str">
            <v>Sonnerie 230 V - 4 VA - 78 dB</v>
          </cell>
          <cell r="D469" t="str">
            <v>un</v>
          </cell>
          <cell r="E469">
            <v>5</v>
          </cell>
          <cell r="F469">
            <v>19.175999999999998</v>
          </cell>
        </row>
        <row r="470">
          <cell r="C470" t="str">
            <v>Ronfleur 8/12 Vou 24 V - 4 VA - 75 dB</v>
          </cell>
          <cell r="D470" t="str">
            <v>un</v>
          </cell>
          <cell r="E470">
            <v>5</v>
          </cell>
          <cell r="F470">
            <v>17.436</v>
          </cell>
        </row>
        <row r="471">
          <cell r="C471" t="str">
            <v>Ronfleur 230 Vou 24 V - 4 VA - 75 dB</v>
          </cell>
          <cell r="D471" t="str">
            <v>un</v>
          </cell>
          <cell r="E471">
            <v>5</v>
          </cell>
          <cell r="F471">
            <v>18.3</v>
          </cell>
        </row>
        <row r="473">
          <cell r="C473" t="str">
            <v>Télérupteur</v>
          </cell>
        </row>
        <row r="474">
          <cell r="C474" t="str">
            <v>Télérupteur modulaire 230 V - 16 A unipolaire</v>
          </cell>
          <cell r="D474" t="str">
            <v>un</v>
          </cell>
          <cell r="E474">
            <v>10</v>
          </cell>
          <cell r="F474">
            <v>22.02</v>
          </cell>
        </row>
        <row r="475">
          <cell r="C475" t="str">
            <v>Télérupteur modulaire 230 V - 16 A bipolaire</v>
          </cell>
          <cell r="D475" t="str">
            <v>un</v>
          </cell>
          <cell r="E475">
            <v>10</v>
          </cell>
          <cell r="F475">
            <v>30.18</v>
          </cell>
        </row>
        <row r="476">
          <cell r="C476" t="str">
            <v>Télérupteur modulaire 230 V - 16 A tripolaire</v>
          </cell>
          <cell r="D476" t="str">
            <v>un</v>
          </cell>
          <cell r="E476">
            <v>3</v>
          </cell>
          <cell r="F476">
            <v>41.868000000000002</v>
          </cell>
        </row>
        <row r="477">
          <cell r="C477" t="str">
            <v>Télérupteur modulaire 230 V - 16 A tétrapolaire</v>
          </cell>
          <cell r="D477" t="str">
            <v>un</v>
          </cell>
          <cell r="E477">
            <v>5</v>
          </cell>
          <cell r="F477">
            <v>50.027999999999999</v>
          </cell>
        </row>
        <row r="485">
          <cell r="C485" t="str">
            <v>ENONCES DES OUVRAGES</v>
          </cell>
          <cell r="D485" t="str">
            <v>U</v>
          </cell>
          <cell r="E485" t="str">
            <v>Q</v>
          </cell>
          <cell r="F485" t="str">
            <v>Prix  unitaires</v>
          </cell>
        </row>
        <row r="487">
          <cell r="C487" t="str">
            <v>Interrupteur et boutons poussoirs série standard fournis, posés et raccordés</v>
          </cell>
        </row>
        <row r="488">
          <cell r="C488" t="str">
            <v>Interrupteur simple allumage série standard, saillie y compris cadre</v>
          </cell>
          <cell r="D488" t="str">
            <v>un</v>
          </cell>
          <cell r="E488">
            <v>10</v>
          </cell>
          <cell r="F488">
            <v>14.687999999999999</v>
          </cell>
        </row>
        <row r="489">
          <cell r="C489" t="str">
            <v>Interrupteur double allumage série standard, saillie y compris cadre</v>
          </cell>
          <cell r="D489" t="str">
            <v>un</v>
          </cell>
          <cell r="E489">
            <v>10</v>
          </cell>
          <cell r="F489">
            <v>17.603999999999999</v>
          </cell>
        </row>
        <row r="490">
          <cell r="C490" t="str">
            <v>Interrupteur va-et-vient série standard, saillie y compris cadre</v>
          </cell>
          <cell r="D490" t="str">
            <v>un</v>
          </cell>
          <cell r="E490">
            <v>10</v>
          </cell>
          <cell r="F490">
            <v>14.687999999999999</v>
          </cell>
        </row>
        <row r="491">
          <cell r="C491" t="str">
            <v>Interrupteur double va-et-vient série standard, saillie y compris cadre</v>
          </cell>
          <cell r="D491" t="str">
            <v>un</v>
          </cell>
          <cell r="E491">
            <v>10</v>
          </cell>
          <cell r="F491">
            <v>17.603999999999999</v>
          </cell>
        </row>
        <row r="492">
          <cell r="C492" t="str">
            <v>Bouton poussoir série standard, saillie y compris cadre</v>
          </cell>
          <cell r="D492" t="str">
            <v>un</v>
          </cell>
          <cell r="E492">
            <v>10</v>
          </cell>
          <cell r="F492">
            <v>14.772</v>
          </cell>
        </row>
        <row r="493">
          <cell r="C493" t="str">
            <v>Bouton poussoir lumineux série standard, saillie y compris cadre</v>
          </cell>
          <cell r="D493" t="str">
            <v>un</v>
          </cell>
          <cell r="E493">
            <v>10</v>
          </cell>
          <cell r="F493">
            <v>16.103999999999999</v>
          </cell>
        </row>
        <row r="494">
          <cell r="C494" t="str">
            <v>Bouton poussoir pour sonnerie série standard avec porte-étiquette saillie y compris cadre</v>
          </cell>
          <cell r="D494" t="str">
            <v>un</v>
          </cell>
          <cell r="E494">
            <v>10</v>
          </cell>
          <cell r="F494">
            <v>17.483999999999998</v>
          </cell>
        </row>
        <row r="495">
          <cell r="C495" t="str">
            <v xml:space="preserve">Interrupteur simple allumage série confort, saillie, avec enjoliveur, monté à vis sur cadre </v>
          </cell>
          <cell r="D495" t="str">
            <v>un</v>
          </cell>
          <cell r="E495">
            <v>10</v>
          </cell>
          <cell r="F495">
            <v>16.692</v>
          </cell>
        </row>
        <row r="496">
          <cell r="C496" t="str">
            <v xml:space="preserve">Interrupteur double allumage série confort, saillie, avec enjoliveur, monté à vis sur cadre </v>
          </cell>
          <cell r="D496" t="str">
            <v>un</v>
          </cell>
          <cell r="E496">
            <v>10</v>
          </cell>
          <cell r="F496">
            <v>18.468</v>
          </cell>
        </row>
        <row r="497">
          <cell r="C497" t="str">
            <v xml:space="preserve">Interrupteur  va-et-vient série confort, saillie, avec enjoliveur, monté à vis sur cadre </v>
          </cell>
          <cell r="D497" t="str">
            <v>un</v>
          </cell>
          <cell r="E497">
            <v>10</v>
          </cell>
          <cell r="F497">
            <v>16.728000000000002</v>
          </cell>
        </row>
        <row r="498">
          <cell r="C498" t="str">
            <v xml:space="preserve">Interrupteur double va-et-vient série confort, saillie, avec enjoliveur, monté à vis sur cadre </v>
          </cell>
          <cell r="D498" t="str">
            <v>un</v>
          </cell>
          <cell r="E498">
            <v>10</v>
          </cell>
          <cell r="F498">
            <v>18.468</v>
          </cell>
        </row>
        <row r="499">
          <cell r="C499" t="str">
            <v xml:space="preserve">Bouton poussoir série confort, saillie, avec enjoliveur, monté à vis sur cadre </v>
          </cell>
          <cell r="D499" t="str">
            <v>un</v>
          </cell>
          <cell r="E499">
            <v>10</v>
          </cell>
          <cell r="F499">
            <v>17.831999999999997</v>
          </cell>
        </row>
        <row r="500">
          <cell r="C500" t="str">
            <v xml:space="preserve">Bouton poussoir lumineux série confort, saillie, avec enjoliveur, monté à vis sur cadre </v>
          </cell>
          <cell r="D500" t="str">
            <v>un</v>
          </cell>
          <cell r="E500">
            <v>10</v>
          </cell>
          <cell r="F500">
            <v>20.724</v>
          </cell>
        </row>
        <row r="501">
          <cell r="C501" t="str">
            <v>Bouton poussoir pour sonnerie série confort, avec porte-étiquette et enjoliveur</v>
          </cell>
          <cell r="D501" t="str">
            <v>un</v>
          </cell>
          <cell r="E501">
            <v>10</v>
          </cell>
          <cell r="F501">
            <v>20.724</v>
          </cell>
        </row>
        <row r="502">
          <cell r="C502" t="str">
            <v>Variateur de lumière série confort de 60 à 500 W, saillie, avec enjoliveur, monté à vis sur cadre</v>
          </cell>
          <cell r="D502" t="str">
            <v>un</v>
          </cell>
          <cell r="E502">
            <v>5</v>
          </cell>
          <cell r="F502">
            <v>26.772000000000002</v>
          </cell>
        </row>
        <row r="504">
          <cell r="C504" t="str">
            <v>Interrupteur et boutons poussoirs série étanche  IP 55 - IK 07 fournis, posés et raccordés</v>
          </cell>
        </row>
        <row r="505">
          <cell r="C505" t="str">
            <v>Interrupteur simple allumage série étanche, saillie y compris cadre</v>
          </cell>
          <cell r="D505" t="str">
            <v>un</v>
          </cell>
          <cell r="E505">
            <v>20</v>
          </cell>
          <cell r="F505">
            <v>15.18</v>
          </cell>
        </row>
        <row r="506">
          <cell r="C506" t="str">
            <v>Interrupteur double allumage série étanche,saillie y compris cadre</v>
          </cell>
          <cell r="D506" t="str">
            <v>un</v>
          </cell>
          <cell r="E506">
            <v>20</v>
          </cell>
          <cell r="F506">
            <v>19.331999999999997</v>
          </cell>
        </row>
        <row r="507">
          <cell r="C507" t="str">
            <v>Interrupteur va-et-vient série étanche, saillie y compris cadre</v>
          </cell>
          <cell r="D507" t="str">
            <v>un</v>
          </cell>
          <cell r="E507">
            <v>20</v>
          </cell>
          <cell r="F507">
            <v>15.18</v>
          </cell>
        </row>
        <row r="508">
          <cell r="C508" t="str">
            <v>Interrupteur à temporisation mécanique réglable (jusqu'à 6 mn)  série étanche, saillie y compris cadre</v>
          </cell>
          <cell r="D508" t="str">
            <v>un</v>
          </cell>
          <cell r="E508">
            <v>20</v>
          </cell>
          <cell r="F508">
            <v>34.847999999999999</v>
          </cell>
        </row>
        <row r="509">
          <cell r="C509" t="str">
            <v>Bouton poussoir série étanche, saillie y compris cadre</v>
          </cell>
          <cell r="D509" t="str">
            <v>un</v>
          </cell>
          <cell r="E509">
            <v>20</v>
          </cell>
          <cell r="F509">
            <v>15.696</v>
          </cell>
        </row>
        <row r="510">
          <cell r="C510" t="str">
            <v>Bouton poussoir lumineux série étanche, saillie y compris cadre</v>
          </cell>
          <cell r="D510" t="str">
            <v>un</v>
          </cell>
          <cell r="E510">
            <v>20</v>
          </cell>
          <cell r="F510">
            <v>18.047999999999998</v>
          </cell>
        </row>
        <row r="511">
          <cell r="C511" t="str">
            <v>Bouton poussoir pour sonnerie série étanche avec porte-étiquette saillie y compris cadre</v>
          </cell>
          <cell r="D511" t="str">
            <v>un</v>
          </cell>
          <cell r="E511">
            <v>20</v>
          </cell>
          <cell r="F511">
            <v>18.167999999999999</v>
          </cell>
        </row>
        <row r="514">
          <cell r="C514" t="str">
            <v>ENONCES DES OUVRAGES</v>
          </cell>
          <cell r="D514" t="str">
            <v>U</v>
          </cell>
          <cell r="E514" t="str">
            <v>Q</v>
          </cell>
          <cell r="F514" t="str">
            <v>Prix  unitaires</v>
          </cell>
        </row>
        <row r="515">
          <cell r="C515" t="str">
            <v>Socles de prises et sorties de câble série standard fournies, posées et raccordées</v>
          </cell>
        </row>
        <row r="516">
          <cell r="C516" t="str">
            <v>Prise de courant série standard 2P + T - 10/16 A, saillie y compris cadre</v>
          </cell>
          <cell r="D516" t="str">
            <v>un</v>
          </cell>
          <cell r="E516">
            <v>20</v>
          </cell>
          <cell r="F516">
            <v>14.22</v>
          </cell>
        </row>
        <row r="517">
          <cell r="C517" t="str">
            <v>Prise de courant série standard 2P + T - 20 A, saillie y compris cadre</v>
          </cell>
          <cell r="D517" t="str">
            <v>un</v>
          </cell>
          <cell r="E517">
            <v>20</v>
          </cell>
          <cell r="F517">
            <v>21.876000000000001</v>
          </cell>
        </row>
        <row r="518">
          <cell r="C518" t="str">
            <v>Prise de courant série standard 3P + T - 20 A, saillie y compris cadre</v>
          </cell>
          <cell r="D518" t="str">
            <v>un</v>
          </cell>
          <cell r="E518">
            <v>20</v>
          </cell>
          <cell r="F518">
            <v>22.692</v>
          </cell>
        </row>
        <row r="519">
          <cell r="C519" t="str">
            <v>Prise de courant série standard 3P + N + T - 20 A, saillie y compris cadre</v>
          </cell>
          <cell r="D519" t="str">
            <v>un</v>
          </cell>
          <cell r="E519">
            <v>20</v>
          </cell>
          <cell r="F519">
            <v>23.568000000000001</v>
          </cell>
        </row>
        <row r="520">
          <cell r="C520" t="str">
            <v>Prise de courant série standard 2P + T - 32 A, saillie y compris cadre</v>
          </cell>
          <cell r="D520" t="str">
            <v>un</v>
          </cell>
          <cell r="E520">
            <v>20</v>
          </cell>
          <cell r="F520">
            <v>27.384</v>
          </cell>
        </row>
        <row r="521">
          <cell r="C521" t="str">
            <v>Prise de courant série standard 3P + T - 32 A, saillie y compris cadre</v>
          </cell>
          <cell r="D521" t="str">
            <v>un</v>
          </cell>
          <cell r="E521">
            <v>20</v>
          </cell>
          <cell r="F521">
            <v>29.928000000000001</v>
          </cell>
        </row>
        <row r="522">
          <cell r="C522" t="str">
            <v>Prise de courant série standard 3P + N + T - 32 A, saillie y compris cadre</v>
          </cell>
          <cell r="D522" t="str">
            <v>un</v>
          </cell>
          <cell r="E522">
            <v>20</v>
          </cell>
          <cell r="F522">
            <v>31.584</v>
          </cell>
        </row>
        <row r="523">
          <cell r="C523" t="str">
            <v>Prise TV série standard, saillie y compris cadre</v>
          </cell>
          <cell r="D523" t="str">
            <v>un</v>
          </cell>
          <cell r="E523">
            <v>10</v>
          </cell>
          <cell r="F523">
            <v>16.056000000000001</v>
          </cell>
        </row>
        <row r="524">
          <cell r="C524" t="str">
            <v>Prise conjoncteur RJ45 série standard, saillie, compris cadre</v>
          </cell>
          <cell r="D524" t="str">
            <v>un</v>
          </cell>
          <cell r="E524">
            <v>50</v>
          </cell>
          <cell r="F524">
            <v>27.911999999999995</v>
          </cell>
        </row>
        <row r="525">
          <cell r="C525" t="str">
            <v>Sortie de câble série standard 2 x 10/20 A, saillie, compris cadre</v>
          </cell>
          <cell r="D525" t="str">
            <v>un</v>
          </cell>
          <cell r="E525">
            <v>30</v>
          </cell>
          <cell r="F525">
            <v>16.655999999999999</v>
          </cell>
        </row>
        <row r="526">
          <cell r="C526" t="str">
            <v>Sortie de câble série standard 2 x 32 A, saillie, compris cadre</v>
          </cell>
          <cell r="D526" t="str">
            <v>un</v>
          </cell>
          <cell r="E526">
            <v>30</v>
          </cell>
          <cell r="F526">
            <v>18.611999999999998</v>
          </cell>
        </row>
        <row r="528">
          <cell r="C528" t="str">
            <v>Socles de prises série confort fournies, posées et raccordées</v>
          </cell>
        </row>
        <row r="529">
          <cell r="C529" t="str">
            <v xml:space="preserve">Prise rasoir avec transformateur incorporé série confort, saillie avec enjoliveur </v>
          </cell>
          <cell r="D529" t="str">
            <v>un</v>
          </cell>
          <cell r="E529">
            <v>30</v>
          </cell>
          <cell r="F529">
            <v>46.295999999999999</v>
          </cell>
        </row>
        <row r="530">
          <cell r="C530" t="str">
            <v>Prise de courant série confort 2P + T - 10/16 A, saillie y compris cadre et enjoliveur</v>
          </cell>
          <cell r="D530" t="str">
            <v>un</v>
          </cell>
          <cell r="E530">
            <v>30</v>
          </cell>
          <cell r="F530">
            <v>16.175999999999998</v>
          </cell>
        </row>
        <row r="531">
          <cell r="C531" t="str">
            <v>Prise de courant série confort 2P + T - 10/16 A à détrompeur, saillie y compris cadre et enjoliveur</v>
          </cell>
          <cell r="D531" t="str">
            <v>un</v>
          </cell>
          <cell r="E531">
            <v>30</v>
          </cell>
          <cell r="F531">
            <v>18.744</v>
          </cell>
        </row>
        <row r="532">
          <cell r="C532" t="str">
            <v>Prise TV série confort, saillie y compris cadre et enjoliveur</v>
          </cell>
          <cell r="D532" t="str">
            <v>un</v>
          </cell>
          <cell r="E532">
            <v>30</v>
          </cell>
          <cell r="F532">
            <v>17.532</v>
          </cell>
        </row>
        <row r="533">
          <cell r="C533" t="str">
            <v>Prise conjoncteur RJ45 série confort, saillie, compris cadre</v>
          </cell>
          <cell r="D533" t="str">
            <v>un</v>
          </cell>
          <cell r="E533">
            <v>30</v>
          </cell>
          <cell r="F533">
            <v>18.251999999999999</v>
          </cell>
        </row>
        <row r="534">
          <cell r="F534">
            <v>0</v>
          </cell>
        </row>
        <row r="535">
          <cell r="C535" t="str">
            <v>Prises série étanche fournies, posées et raccordées IP 55 - IK 08</v>
          </cell>
          <cell r="F535">
            <v>0</v>
          </cell>
        </row>
        <row r="536">
          <cell r="C536" t="str">
            <v xml:space="preserve">Prise de courant 2P + T - 10/16 A série étanche, saillie </v>
          </cell>
          <cell r="D536" t="str">
            <v>un</v>
          </cell>
          <cell r="E536">
            <v>30</v>
          </cell>
          <cell r="F536">
            <v>15.576000000000001</v>
          </cell>
        </row>
        <row r="537">
          <cell r="C537" t="str">
            <v>Prise de courant 2P + T - 20 A série étanche, saillie y compris cadre</v>
          </cell>
          <cell r="D537" t="str">
            <v>un</v>
          </cell>
          <cell r="E537">
            <v>30</v>
          </cell>
          <cell r="F537">
            <v>22.823999999999998</v>
          </cell>
        </row>
        <row r="538">
          <cell r="C538" t="str">
            <v>Prise de courant 3P + T - 20 A série étanche, saillie y compris cadre</v>
          </cell>
          <cell r="D538" t="str">
            <v>un</v>
          </cell>
          <cell r="E538">
            <v>30</v>
          </cell>
          <cell r="F538">
            <v>23.52</v>
          </cell>
        </row>
        <row r="539">
          <cell r="C539" t="str">
            <v>Prise de courant 3P + T + N - 20 A série étanche, saillie y compris cadre</v>
          </cell>
          <cell r="D539" t="str">
            <v>un</v>
          </cell>
          <cell r="E539">
            <v>30</v>
          </cell>
          <cell r="F539">
            <v>24.791999999999998</v>
          </cell>
        </row>
        <row r="547">
          <cell r="C547" t="str">
            <v>ENONCES DES OUVRAGES</v>
          </cell>
          <cell r="D547" t="str">
            <v>U</v>
          </cell>
          <cell r="E547" t="str">
            <v>Q</v>
          </cell>
          <cell r="F547" t="str">
            <v>Prix  unitaires</v>
          </cell>
        </row>
        <row r="549">
          <cell r="C549" t="str">
            <v>Interrupteur et boutons poussoirs série standard fournis, posés et raccordés</v>
          </cell>
        </row>
        <row r="550">
          <cell r="C550" t="str">
            <v>Interrupteur simple allumage monobloc à vis ou mixte, encastré série standard, y compris boîtier</v>
          </cell>
          <cell r="D550" t="str">
            <v>un</v>
          </cell>
          <cell r="E550">
            <v>30</v>
          </cell>
          <cell r="F550">
            <v>14.112</v>
          </cell>
        </row>
        <row r="551">
          <cell r="C551" t="str">
            <v>Interrupteur double allumage monobloc à vis ou mixte, encastré série standard, y compris boîtier</v>
          </cell>
          <cell r="D551" t="str">
            <v>un</v>
          </cell>
          <cell r="E551">
            <v>30</v>
          </cell>
          <cell r="F551">
            <v>20.04</v>
          </cell>
        </row>
        <row r="552">
          <cell r="C552" t="str">
            <v>Interrupteur va-et-vient monobloc à vis ou mixte, encastré série standard, y compris boîtier</v>
          </cell>
          <cell r="D552" t="str">
            <v>un</v>
          </cell>
          <cell r="E552">
            <v>30</v>
          </cell>
          <cell r="F552">
            <v>14.147999999999998</v>
          </cell>
        </row>
        <row r="553">
          <cell r="C553" t="str">
            <v>Interrupteur double va-et-vient monobloc à vis ou mixte, encastré série standard, y compris boîtier</v>
          </cell>
          <cell r="D553" t="str">
            <v>un</v>
          </cell>
          <cell r="E553">
            <v>30</v>
          </cell>
          <cell r="F553">
            <v>20.04</v>
          </cell>
        </row>
        <row r="554">
          <cell r="C554" t="str">
            <v>Bouton poussoir monobloc à vis ou mixte, encastré série standard, y compris boîtier</v>
          </cell>
          <cell r="D554" t="str">
            <v>un</v>
          </cell>
          <cell r="E554">
            <v>30</v>
          </cell>
          <cell r="F554">
            <v>14.856</v>
          </cell>
        </row>
        <row r="555">
          <cell r="C555" t="str">
            <v>Bouton poussoir lumineux monobloc à vis ou mixte, encastré série standard, y compris boîtier boîtier</v>
          </cell>
          <cell r="D555" t="str">
            <v>un</v>
          </cell>
          <cell r="E555">
            <v>30</v>
          </cell>
          <cell r="F555">
            <v>16.872</v>
          </cell>
        </row>
        <row r="556">
          <cell r="C556" t="str">
            <v>Bouton poussoir pour sonnerie monobloc à vis ou mixte, encastré série standard, y compris boîtier</v>
          </cell>
          <cell r="D556" t="str">
            <v>un</v>
          </cell>
          <cell r="E556">
            <v>20</v>
          </cell>
          <cell r="F556">
            <v>14.856</v>
          </cell>
        </row>
        <row r="558">
          <cell r="C558" t="str">
            <v>Interrupteur et boutons poussoirs série confort fournis, posés et raccordés</v>
          </cell>
        </row>
        <row r="559">
          <cell r="C559" t="str">
            <v>Interrupteur simple allumage monobloc à vis ou mixte, encastré série confort y compris boîtier et enjoliveur</v>
          </cell>
          <cell r="D559" t="str">
            <v>un</v>
          </cell>
          <cell r="E559">
            <v>20</v>
          </cell>
          <cell r="F559">
            <v>15.96</v>
          </cell>
        </row>
        <row r="560">
          <cell r="C560" t="str">
            <v>Interrupteur double allumage monobloc à vis ou mixte, encastré série confort y compris boîtier et enjoliveur</v>
          </cell>
          <cell r="D560" t="str">
            <v>un</v>
          </cell>
          <cell r="E560">
            <v>20</v>
          </cell>
          <cell r="F560">
            <v>17.724</v>
          </cell>
        </row>
        <row r="561">
          <cell r="C561" t="str">
            <v>Interrupteur va-et-vient monobloc à vis ou mixte, encastré série confort y compris boîtier et enjoliveur</v>
          </cell>
          <cell r="D561" t="str">
            <v>un</v>
          </cell>
          <cell r="E561">
            <v>20</v>
          </cell>
          <cell r="F561">
            <v>15.995999999999999</v>
          </cell>
        </row>
        <row r="562">
          <cell r="C562" t="str">
            <v>Interrupteur double va-et-vient monobloc à vis ou mixte, encastré série confort y compris boîtier et enjoliveur</v>
          </cell>
          <cell r="D562" t="str">
            <v>un</v>
          </cell>
          <cell r="E562">
            <v>20</v>
          </cell>
          <cell r="F562">
            <v>17.724</v>
          </cell>
        </row>
        <row r="563">
          <cell r="C563" t="str">
            <v>Bouton poussoir monobloc à vis ou mixte, encastré série confort y compris boîtier et enjoliveur</v>
          </cell>
          <cell r="D563" t="str">
            <v>un</v>
          </cell>
          <cell r="E563">
            <v>20</v>
          </cell>
          <cell r="F563">
            <v>17.100000000000001</v>
          </cell>
        </row>
        <row r="564">
          <cell r="C564" t="str">
            <v>Bouton poussoir lumineux monobloc à vis ou mixte, encastré série confort y compris boîtier boîtier et enjoliveur</v>
          </cell>
          <cell r="D564" t="str">
            <v>un</v>
          </cell>
          <cell r="E564">
            <v>20</v>
          </cell>
          <cell r="F564">
            <v>19.992000000000001</v>
          </cell>
        </row>
        <row r="565">
          <cell r="C565" t="str">
            <v>Bouton poussoir pour sonnerie monobloc à vis ou mixte, encastré série confort y compris boîtier et enjoliveur</v>
          </cell>
          <cell r="D565" t="str">
            <v>un</v>
          </cell>
          <cell r="E565">
            <v>20</v>
          </cell>
          <cell r="F565">
            <v>17.100000000000001</v>
          </cell>
        </row>
        <row r="566">
          <cell r="C566" t="str">
            <v>Variateur de lumière de 500 W monobloc à vis ou mixte, encastré série confort y compris boîtier et enjoliveur</v>
          </cell>
          <cell r="D566" t="str">
            <v>un</v>
          </cell>
          <cell r="E566">
            <v>5</v>
          </cell>
          <cell r="F566">
            <v>26.772000000000002</v>
          </cell>
        </row>
        <row r="567">
          <cell r="C567" t="str">
            <v>Variateur de lumière de 1200 W monobloc à vis ou mixte, encastré série confort y compris boîtier et enjoliveur</v>
          </cell>
          <cell r="D567" t="str">
            <v>un</v>
          </cell>
          <cell r="E567">
            <v>5</v>
          </cell>
          <cell r="F567">
            <v>84.011999999999986</v>
          </cell>
        </row>
        <row r="570">
          <cell r="C570" t="str">
            <v>ENONCES DES OUVRAGES</v>
          </cell>
          <cell r="D570" t="str">
            <v>U</v>
          </cell>
          <cell r="E570" t="str">
            <v>Q</v>
          </cell>
          <cell r="F570" t="str">
            <v>Prix  unitaires</v>
          </cell>
        </row>
        <row r="571">
          <cell r="C571" t="str">
            <v>Inter et B.P. série antivandale fournis, posés et raccordés</v>
          </cell>
        </row>
        <row r="572">
          <cell r="C572" t="str">
            <v>Bouton poussoir série antivandale métal avec système antivol - IP 55</v>
          </cell>
          <cell r="D572" t="str">
            <v>un</v>
          </cell>
          <cell r="E572">
            <v>20</v>
          </cell>
          <cell r="F572">
            <v>29.7</v>
          </cell>
        </row>
        <row r="573">
          <cell r="C573" t="str">
            <v>Bouton poussoir lumineux série antivandale métal avec système antivol - IP 55</v>
          </cell>
          <cell r="D573" t="str">
            <v>un</v>
          </cell>
          <cell r="E573">
            <v>20</v>
          </cell>
          <cell r="F573">
            <v>29.7</v>
          </cell>
        </row>
        <row r="575">
          <cell r="C575" t="str">
            <v>Prises et sorties de câble série standard fournies, posées et raccordées</v>
          </cell>
        </row>
        <row r="576">
          <cell r="C576" t="str">
            <v>Prise rasoir avec transformateur incorporé monobloc à vis ou mixte, encastré série standard, y compris boîtier</v>
          </cell>
          <cell r="D576" t="str">
            <v>un</v>
          </cell>
          <cell r="E576">
            <v>30</v>
          </cell>
          <cell r="F576">
            <v>46.295999999999999</v>
          </cell>
        </row>
        <row r="577">
          <cell r="C577" t="str">
            <v>Prise de courant 2P + T - 10/16 A monobloc à vis ou mixte, encastré série standard, y compris boîtier</v>
          </cell>
          <cell r="D577" t="str">
            <v>un</v>
          </cell>
          <cell r="E577">
            <v>30</v>
          </cell>
          <cell r="F577">
            <v>14.591999999999999</v>
          </cell>
        </row>
        <row r="578">
          <cell r="C578" t="str">
            <v>Prise de courant 2P + T - 20 A monobloc à vis ou mixte, encastré série standard, y compris boîtier</v>
          </cell>
          <cell r="D578" t="str">
            <v>un</v>
          </cell>
          <cell r="E578">
            <v>30</v>
          </cell>
          <cell r="F578">
            <v>21.876000000000001</v>
          </cell>
        </row>
        <row r="579">
          <cell r="C579" t="str">
            <v>Prise de courant 3P + T - 20 A monobloc à vis ou mixte, encastré série standard, y compris boîtier</v>
          </cell>
          <cell r="D579" t="str">
            <v>un</v>
          </cell>
          <cell r="E579">
            <v>30</v>
          </cell>
          <cell r="F579">
            <v>22.692</v>
          </cell>
        </row>
        <row r="580">
          <cell r="C580" t="str">
            <v>Prise de courant 3P + N + T 20 A monobloc à vis ou mixte, encastré série standard, y compris boîtier</v>
          </cell>
          <cell r="D580" t="str">
            <v>un</v>
          </cell>
          <cell r="E580">
            <v>30</v>
          </cell>
          <cell r="F580">
            <v>23.568000000000001</v>
          </cell>
        </row>
        <row r="581">
          <cell r="C581" t="str">
            <v>Prise de courant 2P + T - 32 A monobloc à vis ou mixte, encastré série standard, y compris boîtier</v>
          </cell>
          <cell r="D581" t="str">
            <v>un</v>
          </cell>
          <cell r="E581">
            <v>30</v>
          </cell>
          <cell r="F581">
            <v>27.384</v>
          </cell>
        </row>
        <row r="582">
          <cell r="C582" t="str">
            <v>Prise de courant 3P + T - 32 A monobloc à vis ou mixte, encastré série standard, y compris boîtier</v>
          </cell>
          <cell r="D582" t="str">
            <v>un</v>
          </cell>
          <cell r="E582">
            <v>30</v>
          </cell>
          <cell r="F582">
            <v>29.928000000000001</v>
          </cell>
        </row>
        <row r="583">
          <cell r="C583" t="str">
            <v>Prise de courant 3P + N + T 32 A monobloc à vis ou mixte, encastré série standard, y compris boîtier</v>
          </cell>
          <cell r="D583" t="str">
            <v>un</v>
          </cell>
          <cell r="E583">
            <v>30</v>
          </cell>
          <cell r="F583">
            <v>31.584</v>
          </cell>
        </row>
        <row r="584">
          <cell r="C584" t="str">
            <v>Prise TV  monobloc à vis ou mixte, encastré série standard, y compris boîtier</v>
          </cell>
          <cell r="D584" t="str">
            <v>un</v>
          </cell>
          <cell r="E584">
            <v>30</v>
          </cell>
          <cell r="F584">
            <v>16.056000000000001</v>
          </cell>
        </row>
        <row r="585">
          <cell r="C585" t="str">
            <v>Prise conjoncteur RJ45 série standard, saillie, compris cadre</v>
          </cell>
          <cell r="D585" t="str">
            <v>un</v>
          </cell>
          <cell r="E585">
            <v>40</v>
          </cell>
          <cell r="F585">
            <v>27.911999999999995</v>
          </cell>
        </row>
        <row r="586">
          <cell r="C586" t="str">
            <v>Sortie de câble 2 x 10/20 A + T  monobloc à vis ou mixte, encastré série standard, y compris boîtier</v>
          </cell>
          <cell r="D586" t="str">
            <v>un</v>
          </cell>
          <cell r="E586">
            <v>20</v>
          </cell>
          <cell r="F586">
            <v>16.655999999999999</v>
          </cell>
        </row>
        <row r="587">
          <cell r="C587" t="str">
            <v>Sortie de câble 2 x 20/32 A + T  monobloc à vis ou mixte, encastré série standard, y compris boîtier</v>
          </cell>
          <cell r="D587" t="str">
            <v>un</v>
          </cell>
          <cell r="E587">
            <v>20</v>
          </cell>
          <cell r="F587">
            <v>18.611999999999998</v>
          </cell>
        </row>
        <row r="589">
          <cell r="C589" t="str">
            <v>Prises et sorties de câble série confort fournies, posées et raccordées</v>
          </cell>
        </row>
        <row r="590">
          <cell r="C590" t="str">
            <v>Prise de courant 2P + T - 10/16 A monobloc à vis ou mixte, encastré série confort y compris boîtier et enjoliveur</v>
          </cell>
          <cell r="D590" t="str">
            <v>un</v>
          </cell>
          <cell r="E590">
            <v>30</v>
          </cell>
          <cell r="F590">
            <v>15.66</v>
          </cell>
        </row>
        <row r="591">
          <cell r="C591" t="str">
            <v>Prise de courant 2P + T - 10/16 A à détrompeur monobloc à vis ou mixte, encastré série confort y compris boîtier et enjoliveur</v>
          </cell>
          <cell r="D591" t="str">
            <v>un</v>
          </cell>
          <cell r="E591">
            <v>30</v>
          </cell>
          <cell r="F591">
            <v>19.211999999999996</v>
          </cell>
        </row>
        <row r="592">
          <cell r="C592" t="str">
            <v>Prise TV  monobloc à vis ou mixte, encastré série confort y compris boîtier et enjoliveur</v>
          </cell>
          <cell r="D592" t="str">
            <v>un</v>
          </cell>
          <cell r="E592">
            <v>20</v>
          </cell>
          <cell r="F592">
            <v>17.003999999999998</v>
          </cell>
        </row>
        <row r="593">
          <cell r="C593" t="str">
            <v>Prise conjoncteur RJ45 série standard, saillie, compris cadre</v>
          </cell>
          <cell r="D593" t="str">
            <v>un</v>
          </cell>
          <cell r="E593">
            <v>40</v>
          </cell>
          <cell r="F593">
            <v>17.52</v>
          </cell>
        </row>
        <row r="595">
          <cell r="C595" t="str">
            <v>Prises et sorties de câble série luxe fournies, posées et raccordées</v>
          </cell>
        </row>
        <row r="596">
          <cell r="C596" t="str">
            <v>Prise de courant 2P + T - 10/16 A monobloc à vis ou mixte, encastré série luxe y compris boîtier et plaque décorative</v>
          </cell>
          <cell r="D596" t="str">
            <v>un</v>
          </cell>
          <cell r="E596">
            <v>30</v>
          </cell>
          <cell r="F596">
            <v>16.367999999999999</v>
          </cell>
        </row>
        <row r="597">
          <cell r="C597" t="str">
            <v>Prise de courant 2P + T - 10/16 A à détrompeur monobloc à vis ou mixte, encastré série luxe y compris boîtier et plaque décorative</v>
          </cell>
          <cell r="D597" t="str">
            <v>un</v>
          </cell>
          <cell r="E597">
            <v>30</v>
          </cell>
          <cell r="F597">
            <v>22.692</v>
          </cell>
        </row>
        <row r="598">
          <cell r="C598" t="str">
            <v>Bloc double prise 2P + T 10/16 A monobloc à vis ou mixte, encastré série luxe y compris boîtier et plaque décorative</v>
          </cell>
          <cell r="D598" t="str">
            <v xml:space="preserve">un </v>
          </cell>
          <cell r="E598">
            <v>30</v>
          </cell>
          <cell r="F598">
            <v>19.692</v>
          </cell>
        </row>
        <row r="599">
          <cell r="C599" t="str">
            <v>Prise TV  monobloc à vis ou mixte, encastré série luxe y compris boîtier et plaque décorative</v>
          </cell>
          <cell r="D599" t="str">
            <v>un</v>
          </cell>
          <cell r="E599">
            <v>30</v>
          </cell>
          <cell r="F599">
            <v>18.059999999999999</v>
          </cell>
        </row>
        <row r="600">
          <cell r="C600" t="str">
            <v>Prise conjoncteur RJ45 série standard, saillie, compris cadre</v>
          </cell>
          <cell r="D600" t="str">
            <v>un</v>
          </cell>
          <cell r="E600">
            <v>40</v>
          </cell>
          <cell r="F600">
            <v>25.032</v>
          </cell>
        </row>
        <row r="602">
          <cell r="C602" t="str">
            <v>Prises série antivandale fournis, posés et raccordés</v>
          </cell>
        </row>
        <row r="603">
          <cell r="C603" t="str">
            <v>Prise de courant 2P + T 10/16 A  série antivandale métal avec système antivol - IP 55 avec volet</v>
          </cell>
          <cell r="D603" t="str">
            <v>un</v>
          </cell>
          <cell r="E603">
            <v>20</v>
          </cell>
          <cell r="F603">
            <v>27.492000000000001</v>
          </cell>
        </row>
        <row r="604">
          <cell r="C604" t="str">
            <v>Prise de courant 2P + T 10/16 A série antivandale métal avec système antivol - IP 55 - avec volet avec serrure</v>
          </cell>
          <cell r="D604" t="str">
            <v>un</v>
          </cell>
          <cell r="E604">
            <v>20</v>
          </cell>
          <cell r="F604">
            <v>50.808</v>
          </cell>
        </row>
        <row r="610">
          <cell r="C610" t="str">
            <v>ENONCES DES OUVRAGES</v>
          </cell>
          <cell r="D610" t="str">
            <v>U</v>
          </cell>
          <cell r="E610" t="str">
            <v>Q</v>
          </cell>
          <cell r="F610" t="str">
            <v>Prix  unitaires</v>
          </cell>
        </row>
        <row r="612">
          <cell r="C612" t="str">
            <v>Hublots en fourniture, pose et raccordement</v>
          </cell>
        </row>
        <row r="613">
          <cell r="C613" t="str">
            <v>Hublot rond étanche classe 2 à monture invisible pour lampe jusqu'à 100 W , corps en matière plastique moulée avec diffuseur polycarbonate IP 55</v>
          </cell>
          <cell r="D613" t="str">
            <v>un</v>
          </cell>
          <cell r="E613">
            <v>20</v>
          </cell>
          <cell r="F613">
            <v>20.412000000000003</v>
          </cell>
        </row>
        <row r="614">
          <cell r="C614" t="str">
            <v>Hublot carré étanche classe 2 à monture invisible pour lampe jusqu'à 75 W , corps en matière plastique moulée avec diffuseur polycarbonate IP 55</v>
          </cell>
          <cell r="D614" t="str">
            <v>un</v>
          </cell>
          <cell r="E614">
            <v>20</v>
          </cell>
          <cell r="F614">
            <v>25.992000000000001</v>
          </cell>
        </row>
        <row r="615">
          <cell r="C615" t="str">
            <v>Hublot rond antivandales étanche classe 2 à monture invisible pour lampe jusqu'à 100 W , corps en matière plastique moulée avec diffuseur polycarbonate IP 55</v>
          </cell>
          <cell r="D615" t="str">
            <v>un</v>
          </cell>
          <cell r="E615">
            <v>15</v>
          </cell>
          <cell r="F615">
            <v>28.811999999999998</v>
          </cell>
        </row>
        <row r="616">
          <cell r="C616" t="str">
            <v>Hublot rectangulaire (200 x 140 mm) étanche classe 2 pour lampe 75 W</v>
          </cell>
          <cell r="D616" t="str">
            <v>un</v>
          </cell>
          <cell r="E616">
            <v>5</v>
          </cell>
          <cell r="F616">
            <v>25.992000000000001</v>
          </cell>
        </row>
        <row r="617">
          <cell r="C617" t="str">
            <v>Majoration avec diffuseur rouge pour locaux techniques et signalisation</v>
          </cell>
          <cell r="D617" t="str">
            <v>un</v>
          </cell>
          <cell r="E617">
            <v>2</v>
          </cell>
          <cell r="F617">
            <v>22.236000000000001</v>
          </cell>
        </row>
        <row r="619">
          <cell r="C619" t="str">
            <v>Appliques linolite IP 55 en fourniture, pose et raccordement</v>
          </cell>
        </row>
        <row r="620">
          <cell r="C620" t="str">
            <v>Applique linolite avec diffuseur mini 60 W classe 2 avec interrupteur</v>
          </cell>
          <cell r="D620" t="str">
            <v>un</v>
          </cell>
          <cell r="E620">
            <v>10</v>
          </cell>
          <cell r="F620">
            <v>22.452000000000002</v>
          </cell>
        </row>
        <row r="621">
          <cell r="C621" t="str">
            <v>Applique linolite avec diffuseur mini 60 W classe 2  et prise 2P avec transformateur de séparation incorporé 220/230V -20 VA</v>
          </cell>
          <cell r="D621" t="str">
            <v>un</v>
          </cell>
          <cell r="E621">
            <v>10</v>
          </cell>
          <cell r="F621">
            <v>35.351999999999997</v>
          </cell>
        </row>
        <row r="622">
          <cell r="C622" t="str">
            <v>Applique linolite avec diffuseur jusqu'à mini 60 W classe 2 avec interrupteur et prise 2P avec transformateur de séparation incorporé 220/230V -20 VA</v>
          </cell>
          <cell r="D622" t="str">
            <v>un</v>
          </cell>
          <cell r="E622">
            <v>20</v>
          </cell>
          <cell r="F622">
            <v>36.911999999999999</v>
          </cell>
        </row>
        <row r="628">
          <cell r="C628" t="str">
            <v>ENONCES DES OUVRAGES</v>
          </cell>
          <cell r="D628" t="str">
            <v>U</v>
          </cell>
          <cell r="E628" t="str">
            <v>Q</v>
          </cell>
          <cell r="F628" t="str">
            <v>Prix  unitaires</v>
          </cell>
        </row>
        <row r="630">
          <cell r="C630" t="str">
            <v>Réglettes fluorescentes</v>
          </cell>
        </row>
        <row r="631">
          <cell r="C631" t="str">
            <v>Réglette fluo avec starter électronique et ballast de type compensé mono de 0,60 à 1,20 m avec tube de 18 W à 36 W diamètre 26 à double broche</v>
          </cell>
          <cell r="D631" t="str">
            <v>un</v>
          </cell>
          <cell r="E631">
            <v>20</v>
          </cell>
          <cell r="F631">
            <v>19.391999999999999</v>
          </cell>
        </row>
        <row r="632">
          <cell r="C632" t="str">
            <v>Réglette fluo avec starter électronique et ballast de type compensé mono de 1,50 m avec tube de 58 W diamètre 26 à double broche</v>
          </cell>
          <cell r="D632" t="str">
            <v>un</v>
          </cell>
          <cell r="E632">
            <v>15</v>
          </cell>
          <cell r="F632">
            <v>21.216000000000005</v>
          </cell>
        </row>
        <row r="633">
          <cell r="C633" t="str">
            <v>Réglette fluo avec starter électronique et ballast de type compensé duo de 0,60 m avec tube de 18 W diamètre 26 à double broche</v>
          </cell>
          <cell r="D633" t="str">
            <v>un</v>
          </cell>
          <cell r="E633">
            <v>10</v>
          </cell>
          <cell r="F633">
            <v>23.891999999999999</v>
          </cell>
        </row>
        <row r="634">
          <cell r="C634" t="str">
            <v>Réglette fluo avec starter électronique et ballast de type compensé duo de 1,20 m avec tube de 36 W diamètre 26 à double broche</v>
          </cell>
          <cell r="D634" t="str">
            <v>un</v>
          </cell>
          <cell r="E634">
            <v>20</v>
          </cell>
          <cell r="F634">
            <v>28.692</v>
          </cell>
        </row>
        <row r="635">
          <cell r="C635" t="str">
            <v>Réglette fluo avec starter électronique et ballast de type compensé duo de 1,50 m avec tube de 58 W diamètre 26 à double broche</v>
          </cell>
          <cell r="D635" t="str">
            <v>un</v>
          </cell>
          <cell r="E635">
            <v>5</v>
          </cell>
          <cell r="F635">
            <v>29.88</v>
          </cell>
        </row>
        <row r="636">
          <cell r="C636" t="str">
            <v>Réglette fluo étanche avec starter électronique et ballast de type compensé mono de 0,60 m avec tube de 18 W  diamètre 26 à double broche</v>
          </cell>
          <cell r="D636" t="str">
            <v>un</v>
          </cell>
          <cell r="E636">
            <v>10</v>
          </cell>
          <cell r="F636">
            <v>29.28</v>
          </cell>
        </row>
        <row r="637">
          <cell r="C637" t="str">
            <v>Réglette fluo étanche avec starter électronique et ballast de type compensé mono de 1,20 m avec tube de 36 W  diamètre 26 à double broche</v>
          </cell>
          <cell r="D637" t="str">
            <v>un</v>
          </cell>
          <cell r="E637">
            <v>10</v>
          </cell>
          <cell r="F637">
            <v>34.391999999999996</v>
          </cell>
        </row>
        <row r="638">
          <cell r="C638" t="str">
            <v>Réglette fluo étanche avec starter électronique et ballast de type compensé mono de 1,50 m avec tube de 58 W  diamètre 26 à double broche</v>
          </cell>
          <cell r="D638" t="str">
            <v>un</v>
          </cell>
          <cell r="E638">
            <v>10</v>
          </cell>
          <cell r="F638">
            <v>35.435999999999993</v>
          </cell>
        </row>
        <row r="640">
          <cell r="C640" t="str">
            <v>Luminaires fluorescents encastré à grille</v>
          </cell>
        </row>
        <row r="641">
          <cell r="C641" t="str">
            <v>Luminaire fluorescent encastré à grille aluminium avec starter électronique et ballast compensé de 600 x 300 mm, 2 x 18 W diamètre 26 à double broche</v>
          </cell>
          <cell r="D641" t="str">
            <v>un</v>
          </cell>
          <cell r="E641">
            <v>15</v>
          </cell>
          <cell r="F641">
            <v>20.46</v>
          </cell>
        </row>
        <row r="642">
          <cell r="C642" t="str">
            <v>Luminaire fluorescent encastré à grille aluminium avec starter électronique et ballast compensé de 600 x 600 mm, 3 x 18 W diamètre 26 à double broche</v>
          </cell>
          <cell r="D642" t="str">
            <v>un</v>
          </cell>
          <cell r="E642">
            <v>15</v>
          </cell>
          <cell r="F642">
            <v>46.163999999999994</v>
          </cell>
        </row>
        <row r="643">
          <cell r="C643" t="str">
            <v>Luminaire fluorescent encastré à grille aluminium avec starter électronique et ballast compensé de 600 x 600 mm, 4 x 18 W diamètre 26 à double broche</v>
          </cell>
          <cell r="D643" t="str">
            <v>un</v>
          </cell>
          <cell r="E643">
            <v>15</v>
          </cell>
          <cell r="F643">
            <v>53.027999999999999</v>
          </cell>
        </row>
        <row r="644">
          <cell r="C644" t="str">
            <v>Luminaire fluorescent encastré à grille aluminium avec starter électronique et ballast compensé de 1200 x 300 mm, 2 x 36 W diamètre 26 à double broche</v>
          </cell>
          <cell r="D644" t="str">
            <v>un</v>
          </cell>
          <cell r="E644">
            <v>10</v>
          </cell>
          <cell r="F644">
            <v>56.82</v>
          </cell>
        </row>
        <row r="645">
          <cell r="C645" t="str">
            <v>Luminaire fluorescent encastré à grille aluminium avec starter électronique et ballast compensé de 1200 x 300 mm, 2 x 58 W diamètre 26 à double broche</v>
          </cell>
          <cell r="D645" t="str">
            <v>un</v>
          </cell>
          <cell r="E645">
            <v>10</v>
          </cell>
          <cell r="F645">
            <v>29.58</v>
          </cell>
        </row>
        <row r="647">
          <cell r="C647" t="str">
            <v>Luminaires fluorescents encastré à grille basse luminance symétrique</v>
          </cell>
        </row>
        <row r="648">
          <cell r="C648" t="str">
            <v>Luminaire fluorescent encastré à grille basse luminance avec starter électronique et ballast compensé de 1200 x 300 mm, 2 x 36 W diamètre 26 à double broche</v>
          </cell>
          <cell r="D648" t="str">
            <v>un</v>
          </cell>
          <cell r="E648">
            <v>15</v>
          </cell>
          <cell r="F648">
            <v>53.22</v>
          </cell>
        </row>
        <row r="649">
          <cell r="C649" t="str">
            <v>Luminaire fluorescent encastré à grille basse luminance avec starter électronique et ballast compensé de 600 x 300 mm, 2 x 18 W diamètre 26 à double broche</v>
          </cell>
          <cell r="D649" t="str">
            <v>un</v>
          </cell>
          <cell r="E649">
            <v>15</v>
          </cell>
          <cell r="F649">
            <v>19.2</v>
          </cell>
        </row>
        <row r="650">
          <cell r="C650" t="str">
            <v>Luminaire fluorescent encastré à grille basse luminance avec starter électronique et ballast compensé de 600 x 600 mm, 3 x 18 W diamètre 26 à double broche</v>
          </cell>
          <cell r="D650" t="str">
            <v>un</v>
          </cell>
          <cell r="E650">
            <v>20</v>
          </cell>
          <cell r="F650">
            <v>50.94</v>
          </cell>
        </row>
        <row r="651">
          <cell r="C651" t="str">
            <v>Luminaire fluorescent encastré à grille basse luminance avec starter électronique et ballast compensé de 600 x 600 mm, 4 x 18 W diamètre 26 à double broche</v>
          </cell>
          <cell r="D651" t="str">
            <v>un</v>
          </cell>
          <cell r="E651">
            <v>10</v>
          </cell>
          <cell r="F651">
            <v>50.627999999999993</v>
          </cell>
        </row>
        <row r="652">
          <cell r="C652" t="str">
            <v>Luminaire fluorescent encastré à grille basse luminance avec starter électronique et ballast compensé de 1500 x 300 mm, 2 x 58 W diamètre 26 à double broche</v>
          </cell>
          <cell r="D652" t="str">
            <v>un</v>
          </cell>
          <cell r="E652">
            <v>5</v>
          </cell>
          <cell r="F652">
            <v>12</v>
          </cell>
        </row>
        <row r="654">
          <cell r="C654" t="str">
            <v xml:space="preserve">Luminaires fluorescents encastré à grille très basse luminance </v>
          </cell>
        </row>
        <row r="655">
          <cell r="C655" t="str">
            <v>Luminaire fluorescent encastré à grille très basse luminance en aluminium brillant double parabole avec starter électronique et ballast compensé de 1200 x 300 mm, 1 x 36 W diamètre 26 à double broche</v>
          </cell>
          <cell r="D655" t="str">
            <v>un</v>
          </cell>
          <cell r="E655">
            <v>10</v>
          </cell>
          <cell r="F655">
            <v>12</v>
          </cell>
        </row>
        <row r="656">
          <cell r="C656" t="str">
            <v>Luminaire fluorescent encastré à grille très basse luminance en aluminium brillant double parabole avec starter électronique et ballast compensé de 1200 x 300 mm, 2 x 36 W diamètre 26 à double broche</v>
          </cell>
          <cell r="D656" t="str">
            <v>un</v>
          </cell>
          <cell r="E656">
            <v>10</v>
          </cell>
          <cell r="F656">
            <v>74.819999999999993</v>
          </cell>
        </row>
        <row r="657">
          <cell r="C657" t="str">
            <v>Luminaire fluorescent encastré à grille très basse luminance en aluminium brillant double parabole avec starter électronique et ballast compensé de 600 x 600 mm, 3 x 18 W diamètre 26 à double broche</v>
          </cell>
          <cell r="D657" t="str">
            <v>un</v>
          </cell>
          <cell r="E657">
            <v>10</v>
          </cell>
          <cell r="F657">
            <v>70.944000000000003</v>
          </cell>
        </row>
        <row r="658">
          <cell r="C658" t="str">
            <v>Luminaire fluorescent encastré à grille très basse luminance en aluminium brillant double parabole avec starter électronique et ballast compensé de 600 x 600 mm, 4 x 18 W diamètre 26 à double broche</v>
          </cell>
          <cell r="D658" t="str">
            <v>un</v>
          </cell>
          <cell r="E658">
            <v>10</v>
          </cell>
          <cell r="F658">
            <v>75.432000000000002</v>
          </cell>
        </row>
        <row r="661">
          <cell r="C661" t="str">
            <v>ENONCES DES OUVRAGES</v>
          </cell>
          <cell r="D661" t="str">
            <v>U</v>
          </cell>
          <cell r="E661" t="str">
            <v>Q</v>
          </cell>
          <cell r="F661" t="str">
            <v>Prix  unitaires</v>
          </cell>
        </row>
        <row r="662">
          <cell r="C662" t="str">
            <v>Luminaires fluorescents encastré à éclairage indirect</v>
          </cell>
        </row>
        <row r="663">
          <cell r="C663" t="str">
            <v>Luminaire fluorescent encastré à grille éclairage indirect avec starter et ballast électronique série confort de 300 x 300 mm, 2 x 18 W compactes avec lampe tube diamètre 26 à double broche</v>
          </cell>
          <cell r="D663" t="str">
            <v>un</v>
          </cell>
          <cell r="E663">
            <v>5</v>
          </cell>
          <cell r="F663">
            <v>83.891999999999996</v>
          </cell>
        </row>
        <row r="664">
          <cell r="C664" t="str">
            <v>Luminaire fluorescent encastré à grille éclairage indirect avec starter et ballast électronique série confort de 600 x 600 mm, 2 x 58 W compactes avec lampe tube diamètre 26 à double broche</v>
          </cell>
          <cell r="D664" t="str">
            <v>un</v>
          </cell>
          <cell r="E664">
            <v>10</v>
          </cell>
          <cell r="F664">
            <v>153.46799999999999</v>
          </cell>
        </row>
        <row r="666">
          <cell r="C666" t="str">
            <v>Luminaires fluorescents encastré à vasque</v>
          </cell>
        </row>
        <row r="667">
          <cell r="C667" t="str">
            <v>Luminaire fluorescent encastré à vasque opale avec starter et ballast électronique série confort de 600 x 600 mm, 4 x 18 W à diamètre 26 double broche</v>
          </cell>
          <cell r="D667" t="str">
            <v>un</v>
          </cell>
          <cell r="E667">
            <v>5</v>
          </cell>
          <cell r="F667">
            <v>42</v>
          </cell>
        </row>
        <row r="668">
          <cell r="C668" t="str">
            <v>Luminaire fluorescent encastré à vasque opale avec starter et ballast électronique série confort de 1500 x 300 mm, 1 x 58 W à diamètre 26 double broche</v>
          </cell>
          <cell r="D668" t="str">
            <v>un</v>
          </cell>
          <cell r="E668">
            <v>5</v>
          </cell>
          <cell r="F668">
            <v>42</v>
          </cell>
        </row>
        <row r="669">
          <cell r="C669" t="str">
            <v>Luminaire fluorescent encastré à vasque opale avec starter et ballast électronique série confort de 1500 x 300 mm, 2 x 58 W diamètre 26 à double broche</v>
          </cell>
          <cell r="D669" t="str">
            <v>un</v>
          </cell>
          <cell r="E669">
            <v>5</v>
          </cell>
          <cell r="F669">
            <v>42</v>
          </cell>
        </row>
        <row r="671">
          <cell r="C671" t="str">
            <v>Luminaires fluorescents en saillie à grille à lames</v>
          </cell>
        </row>
        <row r="672">
          <cell r="C672" t="str">
            <v>Luminaire fluorescent en saillie à grille à lames et V central avec starter électronique et ballast compensé série standard de 1200 x 300 mm, 2 x 36 W diamètre 26 à double broche</v>
          </cell>
          <cell r="D672" t="str">
            <v>un</v>
          </cell>
          <cell r="E672">
            <v>15</v>
          </cell>
          <cell r="F672">
            <v>48.24</v>
          </cell>
        </row>
        <row r="673">
          <cell r="C673" t="str">
            <v>Luminaire fluorescent en saillie à grille à lames et V central avec starter électronique et ballast compensé série standard de 1500 x 300 mm, 2 x 58 W diamètre 26 à double broche</v>
          </cell>
          <cell r="D673" t="str">
            <v>un</v>
          </cell>
          <cell r="E673">
            <v>15</v>
          </cell>
          <cell r="F673">
            <v>53.58</v>
          </cell>
        </row>
        <row r="674">
          <cell r="C674" t="str">
            <v>Luminaire fluorescent en saillie à grille à lames et V central avec starter électronique et ballast compensé série standard de 600 x 600 mm, 4 x 18 W diamètre 26 à double broche</v>
          </cell>
          <cell r="D674" t="str">
            <v>un</v>
          </cell>
          <cell r="E674">
            <v>15</v>
          </cell>
          <cell r="F674">
            <v>53.027999999999999</v>
          </cell>
        </row>
        <row r="675">
          <cell r="C675" t="str">
            <v>Luminaire fluorescent en saillie classe 2 à grille à lames et V central avec starter électronique et ballast compensé série standard de 1200 x 300 mm, 2 x 36 W diamètre 26 à double broche</v>
          </cell>
          <cell r="D675" t="str">
            <v>un</v>
          </cell>
          <cell r="E675">
            <v>15</v>
          </cell>
          <cell r="F675">
            <v>48.24</v>
          </cell>
        </row>
        <row r="676">
          <cell r="C676" t="str">
            <v>Luminaire fluorescent en saillie classe 2 à grille à lames et V central avec starter électronique et ballast compensé série standard de 1500 x 300 mm, 2 x 58 W diamètre 26 à double broche</v>
          </cell>
          <cell r="D676" t="str">
            <v>un</v>
          </cell>
          <cell r="E676">
            <v>10</v>
          </cell>
          <cell r="F676">
            <v>53.58</v>
          </cell>
        </row>
        <row r="678">
          <cell r="C678" t="str">
            <v>Luminaires fluorescents en saillie à grille aluminium</v>
          </cell>
        </row>
        <row r="679">
          <cell r="C679" t="str">
            <v>Luminaire fluorescent en saillie à grille aluminium avec starter électronique et ballast compensé série standard de 600 x 300 mm, 1 x 36 W diamètre 26 à double broche</v>
          </cell>
          <cell r="D679" t="str">
            <v>un</v>
          </cell>
          <cell r="E679">
            <v>10</v>
          </cell>
          <cell r="F679">
            <v>24</v>
          </cell>
        </row>
        <row r="680">
          <cell r="C680" t="str">
            <v>Luminaire fluorescent en saillie à grille aluminium avec starter électronique et ballast compensé série standard de 1500 x 300 mm, 1 x 58 W diamètre 26 à double broche</v>
          </cell>
          <cell r="D680" t="str">
            <v>un</v>
          </cell>
          <cell r="E680">
            <v>5</v>
          </cell>
          <cell r="F680">
            <v>44.387999999999998</v>
          </cell>
        </row>
        <row r="681">
          <cell r="C681" t="str">
            <v>Luminaire fluorescent en saillie à grille aluminium avec starter électronique et ballast compensé série standard de 1200 x 300 mm, 2 x 36 W diamètre 26 à double broche</v>
          </cell>
          <cell r="D681" t="str">
            <v>un</v>
          </cell>
          <cell r="E681">
            <v>5</v>
          </cell>
          <cell r="F681">
            <v>48.48</v>
          </cell>
        </row>
        <row r="682">
          <cell r="C682" t="str">
            <v>Luminaire fluorescent en saillie à grille aluminium avec starter électronique et ballast compensé série standard de 1500 x 300 mm, 2 x 58 W diamètre 26 à double broche</v>
          </cell>
          <cell r="D682" t="str">
            <v>un</v>
          </cell>
          <cell r="E682">
            <v>5</v>
          </cell>
          <cell r="F682">
            <v>53.58</v>
          </cell>
        </row>
        <row r="683">
          <cell r="C683" t="str">
            <v>Luminaire fluorescent en saillie à grille aluminium avec starter électronique et ballast compensé série standard de 600 x 600 mm, 4 x 18 W diamètre 26 à double broche</v>
          </cell>
          <cell r="D683" t="str">
            <v>un</v>
          </cell>
          <cell r="E683">
            <v>5</v>
          </cell>
          <cell r="F683">
            <v>47.027999999999999</v>
          </cell>
        </row>
        <row r="685">
          <cell r="C685" t="str">
            <v>Luminaires fluorescents en saillie à grille basse luminance</v>
          </cell>
        </row>
        <row r="686">
          <cell r="C686" t="str">
            <v>Luminaire fluorescent en saillie à grille basse luminance avec starter électronique et ballast compensé série standard de 1200 x 300 mm, 2 x 36 W diamètre 26 à double broche</v>
          </cell>
          <cell r="D686" t="str">
            <v>un</v>
          </cell>
          <cell r="E686">
            <v>10</v>
          </cell>
          <cell r="F686">
            <v>50.28</v>
          </cell>
        </row>
        <row r="687">
          <cell r="C687" t="str">
            <v>Luminaire fluorescent en saillie à grille basse luminance avec starter électronique et ballast compensé série standard de 1500 x 300 mm, 2 x 58 W diamètre 26 à double broche</v>
          </cell>
          <cell r="D687" t="str">
            <v>un</v>
          </cell>
          <cell r="E687">
            <v>5</v>
          </cell>
          <cell r="F687">
            <v>58.38</v>
          </cell>
        </row>
        <row r="688">
          <cell r="C688" t="str">
            <v>Luminaire fluorescent en saillie à grille basse luminance avec starter électronique et ballast compensé série standard de 600 x 600 mm, 4 x 18 W diamètre 26 à double broche</v>
          </cell>
          <cell r="D688" t="str">
            <v>un</v>
          </cell>
          <cell r="E688">
            <v>10</v>
          </cell>
          <cell r="F688">
            <v>54.708000000000006</v>
          </cell>
        </row>
        <row r="690">
          <cell r="C690" t="str">
            <v>Luminaire fluorescent à réflecteur industriel</v>
          </cell>
        </row>
        <row r="691">
          <cell r="C691" t="str">
            <v>Luminaire à réflecteur industriel en tôle émaillé de 1200 x 300 mm, 1 x 36 W avec starter électronique et ballast compensé et lampe-tube blanc industriel</v>
          </cell>
          <cell r="D691" t="str">
            <v>un</v>
          </cell>
          <cell r="E691">
            <v>10</v>
          </cell>
          <cell r="F691">
            <v>23.891999999999999</v>
          </cell>
        </row>
        <row r="692">
          <cell r="C692" t="str">
            <v>Luminaire à réflecteur industriel en tôle émaillé de 1200 x 300 mm, 2 x 36 W avec starter électronique et ballast compensé et lampe-tube blanc industriel</v>
          </cell>
          <cell r="D692" t="str">
            <v>un</v>
          </cell>
          <cell r="E692">
            <v>10</v>
          </cell>
          <cell r="F692">
            <v>32.663999999999994</v>
          </cell>
        </row>
        <row r="693">
          <cell r="C693" t="str">
            <v>Luminaire à réflecteur industriel en tôle émaillé de 1500 x 300 mm, 1 x 58 W avec starter électronique et ballast compensé et lampe-tube blanc industriel</v>
          </cell>
          <cell r="D693" t="str">
            <v>un</v>
          </cell>
          <cell r="E693">
            <v>5</v>
          </cell>
          <cell r="F693">
            <v>29.076000000000001</v>
          </cell>
        </row>
        <row r="694">
          <cell r="C694" t="str">
            <v>Luminaire à réflecteur industriel en tôle émaillé de 1500 x 300 mm, 2 x 58 W avec starter électronique et ballast compensé et lampe-tube blanc industriel</v>
          </cell>
          <cell r="D694" t="str">
            <v>un</v>
          </cell>
          <cell r="E694">
            <v>5</v>
          </cell>
          <cell r="F694">
            <v>39.18</v>
          </cell>
        </row>
        <row r="696">
          <cell r="C696" t="str">
            <v>Luminaire fluorescent étanche IP 65</v>
          </cell>
        </row>
        <row r="697">
          <cell r="C697" t="str">
            <v>Luminaire fluorescent étanche de 600 x 600 mm, 2 x 18 W avec starter électronique et ballast compensé et lampe-tube diamètre 26 à double broche</v>
          </cell>
          <cell r="D697" t="str">
            <v>un</v>
          </cell>
          <cell r="E697">
            <v>5</v>
          </cell>
          <cell r="F697">
            <v>41.46</v>
          </cell>
        </row>
        <row r="698">
          <cell r="C698" t="str">
            <v>Luminaire fluorescent étanche de 1200 x 300 mm, 2 x 36 W avec starter électronique et ballast compensé et lampe-tube diamètre 26 à double broche</v>
          </cell>
          <cell r="D698" t="str">
            <v>un</v>
          </cell>
          <cell r="E698">
            <v>5</v>
          </cell>
          <cell r="F698">
            <v>41.46</v>
          </cell>
        </row>
        <row r="699">
          <cell r="C699" t="str">
            <v>Luminaire fluorescent étanche de 1500 x 300 mm, 2 x 58 W avec starter électronique et ballast compensé et lampe-tube diamètre 26 à double broche</v>
          </cell>
          <cell r="D699" t="str">
            <v>un</v>
          </cell>
          <cell r="E699">
            <v>5</v>
          </cell>
          <cell r="F699">
            <v>45.18</v>
          </cell>
        </row>
        <row r="702">
          <cell r="C702" t="str">
            <v>ENONCES DES OUVRAGES</v>
          </cell>
          <cell r="D702" t="str">
            <v>U</v>
          </cell>
          <cell r="E702" t="str">
            <v>Q</v>
          </cell>
          <cell r="F702" t="str">
            <v>Prix  unitaires</v>
          </cell>
        </row>
        <row r="704">
          <cell r="C704" t="str">
            <v>Accessoires pour luminaires en saillie</v>
          </cell>
        </row>
        <row r="705">
          <cell r="C705" t="str">
            <v>Suspension de luminaires posées en saillie, hauteur de suspension jusqu'à 0,90 m à baldaquin</v>
          </cell>
          <cell r="D705" t="str">
            <v>un</v>
          </cell>
          <cell r="E705">
            <v>2</v>
          </cell>
          <cell r="F705">
            <v>53.891999999999996</v>
          </cell>
        </row>
        <row r="706">
          <cell r="C706" t="str">
            <v>Suspension de luminaires posées en saillie, hauteur de suspension jusqu'à 0,90 m par système à cache pitons</v>
          </cell>
          <cell r="D706" t="str">
            <v>un</v>
          </cell>
          <cell r="E706">
            <v>2</v>
          </cell>
          <cell r="F706">
            <v>47.891999999999996</v>
          </cell>
        </row>
        <row r="707">
          <cell r="C707" t="str">
            <v>Suspension de luminaires posées en saillie, hauteur de suspension jusqu'à 0,90 m par système à câbles acier</v>
          </cell>
          <cell r="D707" t="str">
            <v>un</v>
          </cell>
          <cell r="E707">
            <v>1</v>
          </cell>
          <cell r="F707">
            <v>47.891999999999996</v>
          </cell>
        </row>
        <row r="715">
          <cell r="C715" t="str">
            <v>ENONCES DES OUVRAGES</v>
          </cell>
          <cell r="D715" t="str">
            <v>U</v>
          </cell>
          <cell r="E715" t="str">
            <v>Q</v>
          </cell>
          <cell r="F715" t="str">
            <v>Prix  unitaires</v>
          </cell>
        </row>
        <row r="717">
          <cell r="C717" t="str">
            <v>Blocs autonomes en fourniture, pose et branchements</v>
          </cell>
        </row>
        <row r="718">
          <cell r="C718" t="str">
            <v>Bloc autonomes gamme standard NP 60 lumens avec étiquette de signalisation</v>
          </cell>
          <cell r="D718" t="str">
            <v>un</v>
          </cell>
          <cell r="E718">
            <v>20</v>
          </cell>
          <cell r="F718">
            <v>41.891999999999996</v>
          </cell>
        </row>
        <row r="719">
          <cell r="C719" t="str">
            <v>Bloc autonomes gamme standard NP 360 lumens</v>
          </cell>
          <cell r="D719" t="str">
            <v>un</v>
          </cell>
          <cell r="E719">
            <v>20</v>
          </cell>
          <cell r="F719">
            <v>83.891999999999996</v>
          </cell>
        </row>
        <row r="720">
          <cell r="C720" t="str">
            <v>Bloc autonomes étanche NP 60 lumens avec étiquette de signalisation</v>
          </cell>
          <cell r="D720" t="str">
            <v>un</v>
          </cell>
          <cell r="E720">
            <v>20</v>
          </cell>
          <cell r="F720">
            <v>55.091999999999992</v>
          </cell>
        </row>
        <row r="721">
          <cell r="C721" t="str">
            <v xml:space="preserve">Bloc autonomes étanche NP 360 lumens </v>
          </cell>
          <cell r="D721" t="str">
            <v>un</v>
          </cell>
          <cell r="E721">
            <v>20</v>
          </cell>
          <cell r="F721">
            <v>95.891999999999996</v>
          </cell>
        </row>
        <row r="722">
          <cell r="C722" t="str">
            <v>Bloc autonomes antivandales NP 60 lumens</v>
          </cell>
          <cell r="D722" t="str">
            <v>un</v>
          </cell>
          <cell r="E722">
            <v>10</v>
          </cell>
          <cell r="F722">
            <v>59.891999999999996</v>
          </cell>
        </row>
        <row r="724">
          <cell r="C724" t="str">
            <v>Accessoires pour blocs autonomes de sécurité</v>
          </cell>
        </row>
        <row r="725">
          <cell r="C725" t="str">
            <v>Grille de protection pour bloc autonome de sécurité</v>
          </cell>
          <cell r="D725" t="str">
            <v>un</v>
          </cell>
          <cell r="E725">
            <v>20</v>
          </cell>
          <cell r="F725">
            <v>19.128</v>
          </cell>
        </row>
        <row r="726">
          <cell r="C726" t="str">
            <v>Boîtier de télécommande évolutif jusqu'à 200</v>
          </cell>
          <cell r="D726" t="str">
            <v>un</v>
          </cell>
          <cell r="E726">
            <v>2</v>
          </cell>
          <cell r="F726">
            <v>56.268000000000001</v>
          </cell>
        </row>
        <row r="727">
          <cell r="C727" t="str">
            <v>Remplacement d'étiquette de signalisation</v>
          </cell>
          <cell r="D727" t="str">
            <v>un</v>
          </cell>
          <cell r="E727">
            <v>30</v>
          </cell>
          <cell r="F727">
            <v>0.12</v>
          </cell>
        </row>
        <row r="735">
          <cell r="C735" t="str">
            <v>ENONCES DES OUVRAGES</v>
          </cell>
          <cell r="D735" t="str">
            <v>U</v>
          </cell>
          <cell r="E735" t="str">
            <v>Q</v>
          </cell>
          <cell r="F735" t="str">
            <v>Prix  unitaires</v>
          </cell>
        </row>
        <row r="737">
          <cell r="C737" t="str">
            <v>Signalisation</v>
          </cell>
        </row>
        <row r="738">
          <cell r="C738" t="str">
            <v>Étiquette de terre pour poste EDF y compris fixation</v>
          </cell>
          <cell r="D738" t="str">
            <v>un</v>
          </cell>
          <cell r="E738">
            <v>10</v>
          </cell>
          <cell r="F738">
            <v>9.5280000000000005</v>
          </cell>
        </row>
        <row r="739">
          <cell r="C739" t="str">
            <v>Étiquette soins aux électrisés pour poste EDF y compris fixation</v>
          </cell>
          <cell r="D739" t="str">
            <v>un</v>
          </cell>
          <cell r="E739">
            <v>20</v>
          </cell>
          <cell r="F739">
            <v>20.327999999999999</v>
          </cell>
        </row>
        <row r="740">
          <cell r="C740" t="str">
            <v>Étiquette "Défense d'afficher" y compris fixation</v>
          </cell>
          <cell r="D740" t="str">
            <v>un</v>
          </cell>
          <cell r="E740">
            <v>10</v>
          </cell>
          <cell r="F740">
            <v>13.14</v>
          </cell>
        </row>
        <row r="741">
          <cell r="C741" t="str">
            <v>Étiquette "Téléphone police - pompiers" y compris fixation</v>
          </cell>
          <cell r="D741" t="str">
            <v>un</v>
          </cell>
          <cell r="F741">
            <v>15.54</v>
          </cell>
        </row>
        <row r="742">
          <cell r="C742" t="str">
            <v>Étiquette "Poste de transformation" y compris fixation</v>
          </cell>
          <cell r="D742" t="str">
            <v>un</v>
          </cell>
          <cell r="E742">
            <v>5</v>
          </cell>
          <cell r="F742">
            <v>14.328000000000001</v>
          </cell>
        </row>
        <row r="744">
          <cell r="C744" t="str">
            <v>Équipements d'intervention</v>
          </cell>
        </row>
        <row r="745">
          <cell r="C745" t="str">
            <v>Perche de sauvetage tension d'utilisation 90 kV, à crochet large pour dégagement de victime, compris support et fixations</v>
          </cell>
          <cell r="D745" t="str">
            <v>un</v>
          </cell>
          <cell r="E745">
            <v>1</v>
          </cell>
          <cell r="F745">
            <v>58.727999999999994</v>
          </cell>
        </row>
        <row r="746">
          <cell r="C746" t="str">
            <v>Vérificateur d'absence de tension à tube néon, tension d'utilisation 10-30 kV, compris supports et fixations</v>
          </cell>
          <cell r="D746" t="str">
            <v>un</v>
          </cell>
          <cell r="E746">
            <v>1</v>
          </cell>
          <cell r="F746">
            <v>284.32799999999997</v>
          </cell>
        </row>
        <row r="747">
          <cell r="C747" t="str">
            <v>Vérificateur d'absence de tension télescopique à tube néon, tension d'utilisation 10-30 kV, compris supports et fixations</v>
          </cell>
          <cell r="D747" t="str">
            <v>un</v>
          </cell>
          <cell r="E747">
            <v>1</v>
          </cell>
          <cell r="F747">
            <v>284.32799999999997</v>
          </cell>
        </row>
        <row r="748">
          <cell r="C748" t="str">
            <v>Vérificateur d'absence de tension à magnéto</v>
          </cell>
          <cell r="D748" t="str">
            <v>un</v>
          </cell>
          <cell r="E748">
            <v>1</v>
          </cell>
          <cell r="F748">
            <v>284.32799999999997</v>
          </cell>
        </row>
        <row r="749">
          <cell r="C749" t="str">
            <v>Vérificateur de fonctionnement magnéto</v>
          </cell>
          <cell r="D749" t="str">
            <v>un</v>
          </cell>
          <cell r="E749">
            <v>1</v>
          </cell>
          <cell r="F749">
            <v>284.32799999999997</v>
          </cell>
        </row>
        <row r="750">
          <cell r="C750" t="str">
            <v>Gants isolants 30 kV sous coffret, compris fixation</v>
          </cell>
          <cell r="D750" t="str">
            <v>un</v>
          </cell>
          <cell r="E750">
            <v>3</v>
          </cell>
          <cell r="F750">
            <v>84</v>
          </cell>
        </row>
        <row r="751">
          <cell r="C751" t="str">
            <v>Tabouret isolant 40 kV</v>
          </cell>
          <cell r="D751" t="str">
            <v>un</v>
          </cell>
          <cell r="E751">
            <v>3</v>
          </cell>
          <cell r="F751">
            <v>60</v>
          </cell>
        </row>
        <row r="752">
          <cell r="C752" t="str">
            <v>Lampe portative type EDF en tôle, 6 W à incandescence avec batterie et chargeur incorporé</v>
          </cell>
          <cell r="D752" t="str">
            <v>un</v>
          </cell>
          <cell r="E752">
            <v>5</v>
          </cell>
          <cell r="F752">
            <v>72</v>
          </cell>
        </row>
        <row r="754">
          <cell r="C754" t="str">
            <v>Fusibles</v>
          </cell>
        </row>
        <row r="755">
          <cell r="C755" t="str">
            <v>Porte fusible de rechange fourni et posé</v>
          </cell>
          <cell r="D755" t="str">
            <v>un</v>
          </cell>
          <cell r="E755">
            <v>10</v>
          </cell>
          <cell r="F755">
            <v>24</v>
          </cell>
        </row>
        <row r="756">
          <cell r="C756" t="str">
            <v>Fusible HPC de protection de transformateur 6,3 A</v>
          </cell>
          <cell r="D756" t="str">
            <v>un</v>
          </cell>
          <cell r="E756">
            <v>10</v>
          </cell>
          <cell r="F756">
            <v>49.727999999999994</v>
          </cell>
        </row>
        <row r="757">
          <cell r="C757" t="str">
            <v>Fusible HPC de protection de transformateur 16 A</v>
          </cell>
          <cell r="D757" t="str">
            <v>un</v>
          </cell>
          <cell r="E757">
            <v>10</v>
          </cell>
          <cell r="F757">
            <v>50.856000000000002</v>
          </cell>
        </row>
        <row r="758">
          <cell r="C758" t="str">
            <v>Fusible HPC de protection de transformateur 43 A</v>
          </cell>
          <cell r="D758" t="str">
            <v>un</v>
          </cell>
          <cell r="E758">
            <v>10</v>
          </cell>
          <cell r="F758">
            <v>81.12</v>
          </cell>
        </row>
        <row r="759">
          <cell r="C759" t="str">
            <v>Fusible HPC de protection de transformateur 63 A</v>
          </cell>
          <cell r="D759" t="str">
            <v>un</v>
          </cell>
          <cell r="E759">
            <v>10</v>
          </cell>
          <cell r="F759">
            <v>95.94</v>
          </cell>
        </row>
        <row r="767">
          <cell r="C767" t="str">
            <v>ENONCES DES OUVRAGES</v>
          </cell>
          <cell r="D767" t="str">
            <v>U</v>
          </cell>
          <cell r="E767" t="str">
            <v>Q</v>
          </cell>
          <cell r="F767" t="str">
            <v>Prix  unitaires</v>
          </cell>
        </row>
        <row r="769">
          <cell r="C769" t="str">
            <v>Interventions d'entretien</v>
          </cell>
        </row>
        <row r="770">
          <cell r="C770" t="str">
            <v>Kit de condamnation d'accès de chantier dans poste sous tension, avec banderole limite de zone, affiche de condamnation, affiche zone de travail et un cadenas de condamnation</v>
          </cell>
          <cell r="D770" t="str">
            <v>un</v>
          </cell>
          <cell r="E770">
            <v>1</v>
          </cell>
          <cell r="F770">
            <v>24</v>
          </cell>
        </row>
        <row r="771">
          <cell r="C771" t="str">
            <v>Verrouillage cellule haute tension</v>
          </cell>
          <cell r="D771" t="str">
            <v>un</v>
          </cell>
          <cell r="E771">
            <v>1</v>
          </cell>
          <cell r="F771">
            <v>60</v>
          </cell>
        </row>
        <row r="772">
          <cell r="C772" t="str">
            <v>Contrôle du niveau du diélectrique d'un transformateur</v>
          </cell>
          <cell r="D772" t="str">
            <v>un</v>
          </cell>
          <cell r="E772">
            <v>5</v>
          </cell>
          <cell r="F772">
            <v>1.2</v>
          </cell>
        </row>
        <row r="773">
          <cell r="C773" t="str">
            <v>Prise d'échantillon et analyse du diélectrique d'un transformateur</v>
          </cell>
          <cell r="D773" t="str">
            <v>un</v>
          </cell>
          <cell r="E773">
            <v>5</v>
          </cell>
          <cell r="F773">
            <v>114</v>
          </cell>
        </row>
        <row r="774">
          <cell r="C774" t="str">
            <v>Adjonction d'huile d'un transformateur</v>
          </cell>
          <cell r="D774" t="str">
            <v>un</v>
          </cell>
          <cell r="E774">
            <v>5</v>
          </cell>
          <cell r="F774">
            <v>2.4</v>
          </cell>
        </row>
        <row r="782">
          <cell r="C782" t="str">
            <v>ENONCES DES OUVRAGES</v>
          </cell>
          <cell r="D782" t="str">
            <v>U</v>
          </cell>
          <cell r="E782" t="str">
            <v>Q</v>
          </cell>
          <cell r="F782" t="str">
            <v>Prix  unitaires</v>
          </cell>
        </row>
        <row r="784">
          <cell r="C784" t="str">
            <v>Câbles et feuillards en fourniture et pose compris soudures et colliers</v>
          </cell>
        </row>
        <row r="785">
          <cell r="C785" t="str">
            <v>Câble en cuivre nu de 25 mm2 déroulé en fond de fouille</v>
          </cell>
          <cell r="D785" t="str">
            <v>ml</v>
          </cell>
          <cell r="E785">
            <v>50</v>
          </cell>
          <cell r="F785">
            <v>2.004</v>
          </cell>
        </row>
        <row r="786">
          <cell r="C786" t="str">
            <v>Câble en cuivre nu de 29 mm2 déroulé en fond de fouille</v>
          </cell>
          <cell r="D786" t="str">
            <v>ml</v>
          </cell>
          <cell r="E786">
            <v>50</v>
          </cell>
          <cell r="F786">
            <v>2.028</v>
          </cell>
        </row>
        <row r="788">
          <cell r="C788" t="str">
            <v>Prise de terre</v>
          </cell>
        </row>
        <row r="789">
          <cell r="C789" t="str">
            <v>Mesure d'isolement de prise de terre</v>
          </cell>
          <cell r="D789" t="str">
            <v>un</v>
          </cell>
          <cell r="E789">
            <v>10</v>
          </cell>
          <cell r="F789">
            <v>22.8</v>
          </cell>
        </row>
        <row r="790">
          <cell r="C790" t="str">
            <v>Réalisation d'une prise de terre avec piquet de terre et barrette de coupure et de contrôle sur isolateur porcelaine avec accessoires de fixation</v>
          </cell>
          <cell r="D790" t="str">
            <v>un</v>
          </cell>
          <cell r="E790">
            <v>5</v>
          </cell>
          <cell r="F790">
            <v>548.4</v>
          </cell>
        </row>
        <row r="791">
          <cell r="C791" t="str">
            <v>Remplacement de barrette de coupure et de contrôle sur isolateur porcelaine avec accessoires de fixation</v>
          </cell>
          <cell r="D791" t="str">
            <v>un</v>
          </cell>
          <cell r="E791">
            <v>10</v>
          </cell>
          <cell r="F791">
            <v>19.128</v>
          </cell>
        </row>
        <row r="792">
          <cell r="C792" t="str">
            <v>Câble de terre vert-jaune H 07 V-R de 16 mm2 sous tube IRL fixé par colliers</v>
          </cell>
          <cell r="D792" t="str">
            <v>ml</v>
          </cell>
          <cell r="E792">
            <v>30</v>
          </cell>
          <cell r="F792">
            <v>3.96</v>
          </cell>
        </row>
        <row r="793">
          <cell r="C793" t="str">
            <v>Câble de terre vert-jaune H 07 V-R de 35 mm2 sous tube IRL fixé par colliers</v>
          </cell>
          <cell r="D793" t="str">
            <v>ml</v>
          </cell>
          <cell r="E793">
            <v>20</v>
          </cell>
          <cell r="F793">
            <v>4.7279999999999998</v>
          </cell>
        </row>
        <row r="801">
          <cell r="C801" t="str">
            <v>ENONCES DES OUVRAGES</v>
          </cell>
          <cell r="D801" t="str">
            <v>U</v>
          </cell>
          <cell r="E801" t="str">
            <v>Q</v>
          </cell>
          <cell r="F801" t="str">
            <v>Prix  unitaires</v>
          </cell>
        </row>
        <row r="803">
          <cell r="C803" t="str">
            <v>Protection des circuits</v>
          </cell>
        </row>
        <row r="804">
          <cell r="C804" t="str">
            <v>Parafoudre modulaire monophasé, fourni, posé et câblé en armoire ou tableau avec protection par coupe-circuit, assurant la protection des équipements électriques et électroniques contre les surtension transitoires d'origine atmosphérique et industrielle</v>
          </cell>
          <cell r="D804" t="str">
            <v>un</v>
          </cell>
          <cell r="E804">
            <v>2</v>
          </cell>
          <cell r="F804">
            <v>246.04799999999997</v>
          </cell>
        </row>
        <row r="805">
          <cell r="C805" t="str">
            <v>Parafoudre modulaire triphasé  fourni, posé et câblé en armoire ou tableau avec protection par coupe-circuit, assurant la protection des équipements électriques et électroniques contre les surtension transitoires d'origine atmosphérique et industrielle</v>
          </cell>
          <cell r="D805" t="str">
            <v>un</v>
          </cell>
          <cell r="E805">
            <v>2</v>
          </cell>
          <cell r="F805">
            <v>396.72</v>
          </cell>
        </row>
        <row r="813">
          <cell r="C813" t="str">
            <v>ENONCES DES OUVRAGES</v>
          </cell>
          <cell r="D813" t="str">
            <v>U</v>
          </cell>
          <cell r="E813" t="str">
            <v>Q</v>
          </cell>
          <cell r="F813" t="str">
            <v>Prix  unitaires</v>
          </cell>
        </row>
        <row r="815">
          <cell r="C815" t="str">
            <v>Détecteurs fournis, posés et raccordés</v>
          </cell>
        </row>
        <row r="816">
          <cell r="C816" t="str">
            <v>Détecteur automatique d'incendie standard saillie ou encastré ionique</v>
          </cell>
          <cell r="D816" t="str">
            <v>un</v>
          </cell>
          <cell r="E816">
            <v>10</v>
          </cell>
          <cell r="F816">
            <v>87.49199999999999</v>
          </cell>
        </row>
        <row r="817">
          <cell r="C817" t="str">
            <v>Détecteur automatique d'incendie adressable saillie ou encastré ionique</v>
          </cell>
          <cell r="D817" t="str">
            <v>un</v>
          </cell>
          <cell r="E817">
            <v>5</v>
          </cell>
          <cell r="F817">
            <v>97.091999999999999</v>
          </cell>
        </row>
        <row r="818">
          <cell r="C818" t="str">
            <v>Détecteur automatique d'incendie standard saillie ou encastré thermovélocimétrique</v>
          </cell>
          <cell r="D818" t="str">
            <v>un</v>
          </cell>
          <cell r="E818">
            <v>1</v>
          </cell>
          <cell r="F818">
            <v>81.49199999999999</v>
          </cell>
        </row>
        <row r="819">
          <cell r="C819" t="str">
            <v>Détecteur automatique d'incendie adressable saillie ou encastré thermovélocimétrique</v>
          </cell>
          <cell r="D819" t="str">
            <v>un</v>
          </cell>
          <cell r="E819">
            <v>1</v>
          </cell>
          <cell r="F819">
            <v>87.49199999999999</v>
          </cell>
        </row>
        <row r="820">
          <cell r="C820" t="str">
            <v>Détecteur automatique d'incendie standard saillie ou encastré optique de fumée</v>
          </cell>
          <cell r="D820" t="str">
            <v>un</v>
          </cell>
          <cell r="E820">
            <v>10</v>
          </cell>
          <cell r="F820">
            <v>87.49199999999999</v>
          </cell>
        </row>
        <row r="821">
          <cell r="C821" t="str">
            <v>Détecteur automatique d'incendie adressable saillie ou encastré optique de fumée</v>
          </cell>
          <cell r="D821" t="str">
            <v>un</v>
          </cell>
          <cell r="E821">
            <v>5</v>
          </cell>
          <cell r="F821">
            <v>97.091999999999999</v>
          </cell>
        </row>
        <row r="822">
          <cell r="C822" t="str">
            <v>Détecteur automatique d'incendie standard saillie ou encastré optique de flammes</v>
          </cell>
          <cell r="D822" t="str">
            <v>un</v>
          </cell>
          <cell r="E822">
            <v>2</v>
          </cell>
          <cell r="F822">
            <v>87.49199999999999</v>
          </cell>
        </row>
        <row r="823">
          <cell r="C823" t="str">
            <v>Détecteur automatique d'incendie adressable saillie ou encastré optique de flammes</v>
          </cell>
          <cell r="D823" t="str">
            <v>un</v>
          </cell>
          <cell r="E823">
            <v>2</v>
          </cell>
          <cell r="F823">
            <v>97.091999999999999</v>
          </cell>
        </row>
        <row r="825">
          <cell r="C825" t="str">
            <v>Déclencheurs en fourniture, pose et branchement</v>
          </cell>
        </row>
        <row r="826">
          <cell r="C826" t="str">
            <v xml:space="preserve">Déclencheur à bris de glace </v>
          </cell>
          <cell r="D826" t="str">
            <v>un</v>
          </cell>
          <cell r="E826">
            <v>5</v>
          </cell>
          <cell r="F826">
            <v>26.34</v>
          </cell>
        </row>
        <row r="827">
          <cell r="C827" t="str">
            <v>Déclencheur à membrane déformable</v>
          </cell>
          <cell r="D827" t="str">
            <v>un</v>
          </cell>
          <cell r="F827">
            <v>26.34</v>
          </cell>
        </row>
        <row r="829">
          <cell r="C829" t="str">
            <v>Diffuseurs sonores en fourniture, pose et branchement</v>
          </cell>
        </row>
        <row r="830">
          <cell r="C830" t="str">
            <v>Diffuseur sonore classe A et B de 60 à 90 dB</v>
          </cell>
          <cell r="D830" t="str">
            <v>un</v>
          </cell>
          <cell r="E830">
            <v>5</v>
          </cell>
          <cell r="F830">
            <v>38.423999999999992</v>
          </cell>
        </row>
        <row r="838">
          <cell r="C838" t="str">
            <v>ENONCES DES OUVRAGES</v>
          </cell>
          <cell r="D838" t="str">
            <v>U</v>
          </cell>
          <cell r="E838" t="str">
            <v>Q</v>
          </cell>
          <cell r="F838" t="str">
            <v>Prix  unitaires</v>
          </cell>
        </row>
        <row r="839">
          <cell r="C839" t="str">
            <v>Convecteurs et appareils électriques</v>
          </cell>
        </row>
        <row r="840">
          <cell r="C840" t="str">
            <v>Convecteurs en fourniture, pose et branchement</v>
          </cell>
        </row>
        <row r="841">
          <cell r="C841" t="str">
            <v xml:space="preserve">Convecteur 230 V - 500 - 750 ou 1000 W  en tôle laquée, classe II, cat. B - IP 24 à régulation électromécanique incorporées, à sortie d'air frontale par grille à lamelles </v>
          </cell>
          <cell r="D841" t="str">
            <v>un</v>
          </cell>
          <cell r="E841">
            <v>2</v>
          </cell>
          <cell r="F841">
            <v>53.868000000000002</v>
          </cell>
        </row>
        <row r="842">
          <cell r="C842" t="str">
            <v xml:space="preserve">Convecteur 230 V - 1250 ou 1500 W  en tôle laquée, classe II, cat. B - IP 24 à régulation électromécanique incorporées, à sortie d'air frontale par grille à lamelles </v>
          </cell>
          <cell r="D842" t="str">
            <v>un</v>
          </cell>
          <cell r="E842">
            <v>2</v>
          </cell>
          <cell r="F842">
            <v>59.867999999999995</v>
          </cell>
        </row>
        <row r="843">
          <cell r="C843" t="str">
            <v xml:space="preserve">Convecteur 230 V - 1750 ou 2000 W  en tôle laquée, classe II, cat. B - IP 24 à régulation électromécanique incorporées, à sortie d'air frontale par grille à lamelles </v>
          </cell>
          <cell r="D843" t="str">
            <v>un</v>
          </cell>
          <cell r="E843">
            <v>1</v>
          </cell>
          <cell r="F843">
            <v>64.667999999999992</v>
          </cell>
        </row>
        <row r="844">
          <cell r="C844" t="str">
            <v xml:space="preserve">Convecteur 230 V - 1750 ou 2500 W  en tôle laquée, classe II, cat. B - IP 24 à régulation électromécanique incorporées, à sortie d'air frontale par grille à lamelles </v>
          </cell>
          <cell r="D844" t="str">
            <v>un</v>
          </cell>
          <cell r="E844">
            <v>1</v>
          </cell>
          <cell r="F844">
            <v>64.667999999999992</v>
          </cell>
        </row>
        <row r="852">
          <cell r="C852" t="str">
            <v>ENONCES DES OUVRAGES</v>
          </cell>
          <cell r="D852" t="str">
            <v>U</v>
          </cell>
          <cell r="E852" t="str">
            <v>Q</v>
          </cell>
          <cell r="F852" t="str">
            <v>Prix  unitaires</v>
          </cell>
        </row>
        <row r="854">
          <cell r="C854" t="str">
            <v>Sèche main en fourniture pose et raccordement</v>
          </cell>
        </row>
        <row r="855">
          <cell r="C855" t="str">
            <v>Sèche mains 230 V - 1370 W à usage courant et détection automatique</v>
          </cell>
          <cell r="D855" t="str">
            <v>un</v>
          </cell>
          <cell r="E855">
            <v>5</v>
          </cell>
          <cell r="F855">
            <v>111.58799999999999</v>
          </cell>
        </row>
        <row r="856">
          <cell r="C856" t="str">
            <v>Sèche mains 230 V - 2320 W à usage courant et détection automatique</v>
          </cell>
          <cell r="D856" t="str">
            <v>un</v>
          </cell>
          <cell r="F856">
            <v>315.46799999999996</v>
          </cell>
        </row>
        <row r="857">
          <cell r="C857" t="str">
            <v>Sèche mains 230 V - 275 W à usage très intensif et détection automatique</v>
          </cell>
          <cell r="D857" t="str">
            <v>un</v>
          </cell>
          <cell r="E857">
            <v>10</v>
          </cell>
          <cell r="F857">
            <v>315.46799999999996</v>
          </cell>
        </row>
        <row r="865">
          <cell r="C865" t="str">
            <v>ENONCES DES OUVRAGES</v>
          </cell>
          <cell r="D865" t="str">
            <v>U</v>
          </cell>
          <cell r="E865" t="str">
            <v>Q</v>
          </cell>
          <cell r="F865" t="str">
            <v>Prix  unitaires</v>
          </cell>
        </row>
        <row r="867">
          <cell r="C867" t="str">
            <v>Fourniture pose et raccordt de câble type SYT1</v>
          </cell>
        </row>
        <row r="868">
          <cell r="C868" t="str">
            <v>Câble SYT 1 1 paire  9/10°</v>
          </cell>
          <cell r="D868" t="str">
            <v>ml</v>
          </cell>
          <cell r="E868">
            <v>100</v>
          </cell>
          <cell r="F868">
            <v>1.3080000000000001</v>
          </cell>
        </row>
        <row r="869">
          <cell r="C869" t="str">
            <v>Câble SYT 1 2 paires  9/10°</v>
          </cell>
          <cell r="D869" t="str">
            <v>ml</v>
          </cell>
          <cell r="E869">
            <v>150</v>
          </cell>
          <cell r="F869">
            <v>1.3919999999999999</v>
          </cell>
        </row>
        <row r="870">
          <cell r="C870" t="str">
            <v>Câble SYT 1 3 paires  9/10°</v>
          </cell>
          <cell r="D870" t="str">
            <v>ml</v>
          </cell>
          <cell r="E870">
            <v>50</v>
          </cell>
          <cell r="F870">
            <v>1.476</v>
          </cell>
        </row>
        <row r="871">
          <cell r="C871" t="str">
            <v>Câble SYT 1 5 paires  9/10°</v>
          </cell>
          <cell r="D871" t="str">
            <v>ml</v>
          </cell>
          <cell r="E871">
            <v>50</v>
          </cell>
          <cell r="F871">
            <v>1.6319999999999999</v>
          </cell>
        </row>
        <row r="872">
          <cell r="C872" t="str">
            <v>Câble SYT 1 1 paire  9/10° CR1</v>
          </cell>
          <cell r="D872" t="str">
            <v>ml</v>
          </cell>
          <cell r="E872">
            <v>50</v>
          </cell>
          <cell r="F872">
            <v>10.08</v>
          </cell>
        </row>
        <row r="874">
          <cell r="C874" t="str">
            <v>F+P et raccordt de câble informatique / fibre optique</v>
          </cell>
        </row>
        <row r="875">
          <cell r="C875" t="str">
            <v>F+P et raccordt de câble CTD 20 4 paires 6/10° CAT 5</v>
          </cell>
          <cell r="D875" t="str">
            <v>ml</v>
          </cell>
          <cell r="E875">
            <v>150</v>
          </cell>
          <cell r="F875">
            <v>2.1</v>
          </cell>
        </row>
        <row r="876">
          <cell r="C876" t="str">
            <v>F+P et raccordt de câble CTD 20 2x4 paires 6/10° CAT 5</v>
          </cell>
          <cell r="D876" t="str">
            <v>ml</v>
          </cell>
          <cell r="E876">
            <v>150</v>
          </cell>
          <cell r="F876">
            <v>2.544</v>
          </cell>
        </row>
        <row r="877">
          <cell r="C877" t="str">
            <v>Câble vidéo portier avec 1 coaxial+ 8 fils 9/10°</v>
          </cell>
          <cell r="D877" t="str">
            <v>ml</v>
          </cell>
          <cell r="E877">
            <v>100</v>
          </cell>
          <cell r="F877">
            <v>2.58</v>
          </cell>
        </row>
        <row r="878">
          <cell r="C878" t="str">
            <v>F+P et raccordt fibre optique</v>
          </cell>
          <cell r="D878" t="str">
            <v>ml</v>
          </cell>
          <cell r="E878">
            <v>50</v>
          </cell>
          <cell r="F878">
            <v>2.4</v>
          </cell>
        </row>
        <row r="881">
          <cell r="C881" t="str">
            <v>Réflecteur fibre optique</v>
          </cell>
          <cell r="D881" t="str">
            <v>un</v>
          </cell>
          <cell r="E881">
            <v>10</v>
          </cell>
          <cell r="F881">
            <v>2.4</v>
          </cell>
        </row>
        <row r="882">
          <cell r="C882" t="str">
            <v>Répartiteur fibre optique modulaire</v>
          </cell>
          <cell r="D882" t="str">
            <v>un</v>
          </cell>
          <cell r="E882">
            <v>10</v>
          </cell>
          <cell r="F882">
            <v>12</v>
          </cell>
        </row>
        <row r="883">
          <cell r="C883" t="str">
            <v>Modules "ST" optiques</v>
          </cell>
          <cell r="D883" t="str">
            <v>un</v>
          </cell>
          <cell r="E883">
            <v>10</v>
          </cell>
          <cell r="F883">
            <v>3.6</v>
          </cell>
        </row>
        <row r="885">
          <cell r="C885" t="str">
            <v>F+P et raccordt de câble coaxial vidéo / antenne TV</v>
          </cell>
        </row>
        <row r="886">
          <cell r="C886" t="str">
            <v>Câble coaxial vidéo KX6</v>
          </cell>
          <cell r="D886" t="str">
            <v>ml</v>
          </cell>
          <cell r="E886">
            <v>100</v>
          </cell>
          <cell r="F886">
            <v>1.548</v>
          </cell>
        </row>
        <row r="887">
          <cell r="C887" t="str">
            <v>Câble coaxial vidéo KX8</v>
          </cell>
          <cell r="D887" t="str">
            <v>ml</v>
          </cell>
          <cell r="E887">
            <v>100</v>
          </cell>
          <cell r="F887">
            <v>1.9079999999999997</v>
          </cell>
        </row>
        <row r="888">
          <cell r="C888" t="str">
            <v>Câble coaxial vidéo KX108</v>
          </cell>
          <cell r="D888" t="str">
            <v>ml</v>
          </cell>
          <cell r="E888">
            <v>100</v>
          </cell>
        </row>
        <row r="889">
          <cell r="C889" t="str">
            <v>Antenne TV</v>
          </cell>
          <cell r="D889" t="str">
            <v>un</v>
          </cell>
          <cell r="E889">
            <v>5</v>
          </cell>
          <cell r="F889">
            <v>54</v>
          </cell>
        </row>
        <row r="890">
          <cell r="C890" t="str">
            <v>Dérivateur</v>
          </cell>
          <cell r="D890" t="str">
            <v>un</v>
          </cell>
          <cell r="E890">
            <v>5</v>
          </cell>
          <cell r="F890">
            <v>14.4</v>
          </cell>
        </row>
        <row r="891">
          <cell r="C891" t="str">
            <v>Répartiteur</v>
          </cell>
          <cell r="D891" t="str">
            <v>un</v>
          </cell>
          <cell r="E891">
            <v>5</v>
          </cell>
          <cell r="F891">
            <v>14.4</v>
          </cell>
        </row>
        <row r="892">
          <cell r="C892" t="str">
            <v>Amplificateur</v>
          </cell>
          <cell r="F892">
            <v>14.4</v>
          </cell>
        </row>
        <row r="894">
          <cell r="C894" t="str">
            <v>F+P et raccordt de prise RJ45</v>
          </cell>
        </row>
        <row r="895">
          <cell r="C895" t="str">
            <v>Prise RJ45 y compris cadre en saillie</v>
          </cell>
          <cell r="D895" t="str">
            <v>un</v>
          </cell>
          <cell r="E895">
            <v>25</v>
          </cell>
          <cell r="F895">
            <v>20.652000000000001</v>
          </cell>
        </row>
        <row r="896">
          <cell r="C896" t="str">
            <v>Prise RJ45 encastrée</v>
          </cell>
          <cell r="D896" t="str">
            <v>un</v>
          </cell>
          <cell r="E896">
            <v>25</v>
          </cell>
          <cell r="F896">
            <v>20.652000000000001</v>
          </cell>
        </row>
        <row r="897">
          <cell r="C897" t="str">
            <v xml:space="preserve">Prise RJ45 sur goulotte </v>
          </cell>
          <cell r="D897" t="str">
            <v>un</v>
          </cell>
          <cell r="E897">
            <v>25</v>
          </cell>
          <cell r="F897">
            <v>20.652000000000001</v>
          </cell>
        </row>
        <row r="899">
          <cell r="C899" t="str">
            <v>F+P et raccordt de conjoncteur téléphonique 8 plots</v>
          </cell>
        </row>
        <row r="900">
          <cell r="C900" t="str">
            <v>Conjoncteur téléphonique y compris cadre en saillie</v>
          </cell>
          <cell r="D900" t="str">
            <v>un</v>
          </cell>
          <cell r="E900">
            <v>30</v>
          </cell>
          <cell r="F900">
            <v>18.288</v>
          </cell>
        </row>
        <row r="901">
          <cell r="C901" t="str">
            <v>Conjoncteur téléphonique encastré</v>
          </cell>
          <cell r="D901" t="str">
            <v>un</v>
          </cell>
          <cell r="E901">
            <v>30</v>
          </cell>
          <cell r="F901">
            <v>18.288</v>
          </cell>
        </row>
        <row r="902">
          <cell r="C902" t="str">
            <v>Conjoncteur téléphonique sur goulotte</v>
          </cell>
          <cell r="D902" t="str">
            <v>un</v>
          </cell>
          <cell r="E902">
            <v>30</v>
          </cell>
          <cell r="F902">
            <v>18.288</v>
          </cell>
        </row>
        <row r="909">
          <cell r="C909" t="str">
            <v>ENONCES DES OUVRAGES</v>
          </cell>
          <cell r="D909" t="str">
            <v>U</v>
          </cell>
          <cell r="E909" t="str">
            <v>Q</v>
          </cell>
          <cell r="F909" t="str">
            <v>Prix  unitaires</v>
          </cell>
        </row>
        <row r="911">
          <cell r="C911" t="str">
            <v>Main d'œuvre pour:</v>
          </cell>
        </row>
        <row r="913">
          <cell r="C913" t="str">
            <v xml:space="preserve">Dépose d'installation existante comprenant: </v>
          </cell>
          <cell r="D913" t="str">
            <v>HE</v>
          </cell>
          <cell r="E913">
            <v>1.5</v>
          </cell>
          <cell r="F913">
            <v>21.95</v>
          </cell>
        </row>
        <row r="914">
          <cell r="C914" t="str">
            <v xml:space="preserve"> l'évacuation des matériels à la décharge publique</v>
          </cell>
        </row>
        <row r="915">
          <cell r="C915" t="str">
            <v>le rebouchage systématique des trous et percements divers</v>
          </cell>
        </row>
        <row r="916">
          <cell r="C916" t="str">
            <v>Raccordement d'appareils à l'état</v>
          </cell>
          <cell r="D916" t="str">
            <v>HE</v>
          </cell>
          <cell r="E916">
            <v>5</v>
          </cell>
          <cell r="F916">
            <v>23.783999999999999</v>
          </cell>
        </row>
        <row r="918">
          <cell r="C918" t="str">
            <v>Travaux à l'heure</v>
          </cell>
        </row>
        <row r="920">
          <cell r="C920" t="str">
            <v>Chef monteur</v>
          </cell>
        </row>
        <row r="922">
          <cell r="C922" t="str">
            <v>Travaux à l'heure ou en recherche</v>
          </cell>
          <cell r="D922" t="str">
            <v>HE</v>
          </cell>
          <cell r="E922">
            <v>14</v>
          </cell>
          <cell r="F922">
            <v>27.431999999999999</v>
          </cell>
        </row>
        <row r="923">
          <cell r="C923" t="str">
            <v>Majoration pour intervention de nuit entre 22h00 et 06h00</v>
          </cell>
          <cell r="D923" t="str">
            <v>%</v>
          </cell>
          <cell r="E923">
            <v>100</v>
          </cell>
        </row>
        <row r="924">
          <cell r="C924" t="str">
            <v>Majoration pour intervention le week-end</v>
          </cell>
          <cell r="D924" t="str">
            <v>%</v>
          </cell>
          <cell r="E924">
            <v>100</v>
          </cell>
        </row>
        <row r="926">
          <cell r="C926" t="str">
            <v>Monteur qualifié</v>
          </cell>
        </row>
        <row r="928">
          <cell r="C928" t="str">
            <v>Travaux à l'heure ou en recherche</v>
          </cell>
          <cell r="D928" t="str">
            <v>HE</v>
          </cell>
          <cell r="E928">
            <v>25</v>
          </cell>
          <cell r="F928">
            <v>23.783999999999999</v>
          </cell>
        </row>
        <row r="929">
          <cell r="C929" t="str">
            <v>Majoration pour intervention de nuit entre 22h00 et 06h00</v>
          </cell>
          <cell r="D929" t="str">
            <v>%</v>
          </cell>
          <cell r="E929">
            <v>100</v>
          </cell>
        </row>
        <row r="930">
          <cell r="C930" t="str">
            <v>Majoration pour intervention le week-end</v>
          </cell>
          <cell r="D930" t="str">
            <v>%</v>
          </cell>
          <cell r="E930">
            <v>100</v>
          </cell>
        </row>
        <row r="932">
          <cell r="C932" t="str">
            <v>Aide monteur</v>
          </cell>
        </row>
        <row r="934">
          <cell r="C934" t="str">
            <v>Travaux à l'heure ou en recherche</v>
          </cell>
          <cell r="D934" t="str">
            <v>HE</v>
          </cell>
          <cell r="E934">
            <v>25</v>
          </cell>
          <cell r="F934">
            <v>21.947999999999997</v>
          </cell>
        </row>
        <row r="935">
          <cell r="C935" t="str">
            <v>Majoration pour intervention de nuit entre 22h00 et 06h00</v>
          </cell>
          <cell r="D935" t="str">
            <v>%</v>
          </cell>
          <cell r="E935">
            <v>100</v>
          </cell>
        </row>
        <row r="936">
          <cell r="C936" t="str">
            <v>Majoration pour intervention le week-end</v>
          </cell>
          <cell r="D936" t="str">
            <v>%</v>
          </cell>
          <cell r="E936">
            <v>100</v>
          </cell>
        </row>
      </sheetData>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BPU"/>
      <sheetName val="CréationPrixNouveaux"/>
    </sheetNames>
    <sheetDataSet>
      <sheetData sheetId="0" refreshError="1"/>
      <sheetData sheetId="1"/>
      <sheetData sheetId="2"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55" zoomScaleNormal="55" workbookViewId="0">
      <selection activeCell="O49" sqref="O49"/>
    </sheetView>
  </sheetViews>
  <sheetFormatPr baseColWidth="10" defaultColWidth="10.85546875" defaultRowHeight="15" x14ac:dyDescent="0.25"/>
  <cols>
    <col min="1" max="16384" width="10.85546875" style="36"/>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19"/>
  <sheetViews>
    <sheetView topLeftCell="A3" zoomScale="85" zoomScaleNormal="85" workbookViewId="0">
      <selection activeCell="F16" sqref="F16"/>
    </sheetView>
  </sheetViews>
  <sheetFormatPr baseColWidth="10" defaultColWidth="11.42578125" defaultRowHeight="15" x14ac:dyDescent="0.25"/>
  <cols>
    <col min="1" max="16384" width="11.42578125" style="1"/>
  </cols>
  <sheetData>
    <row r="5" spans="1:8" x14ac:dyDescent="0.25">
      <c r="D5" s="42" t="s">
        <v>0</v>
      </c>
      <c r="E5" s="42"/>
    </row>
    <row r="7" spans="1:8" ht="15.75" thickBot="1" x14ac:dyDescent="0.3"/>
    <row r="8" spans="1:8" ht="89.25" customHeight="1" thickTop="1" thickBot="1" x14ac:dyDescent="0.3">
      <c r="A8" s="43" t="s">
        <v>28</v>
      </c>
      <c r="B8" s="44"/>
      <c r="C8" s="44"/>
      <c r="D8" s="44"/>
      <c r="E8" s="44"/>
      <c r="F8" s="44"/>
      <c r="G8" s="44"/>
      <c r="H8" s="45"/>
    </row>
    <row r="9" spans="1:8" ht="14.25" customHeight="1" thickTop="1" x14ac:dyDescent="0.25"/>
    <row r="10" spans="1:8" ht="72" customHeight="1" x14ac:dyDescent="0.25">
      <c r="B10" s="2"/>
      <c r="C10" s="2"/>
      <c r="D10" s="2"/>
      <c r="E10" s="2"/>
      <c r="F10" s="2"/>
      <c r="G10" s="2"/>
    </row>
    <row r="11" spans="1:8" ht="15.75" customHeight="1" x14ac:dyDescent="0.25">
      <c r="A11" s="2"/>
      <c r="B11" s="2"/>
      <c r="C11" s="2"/>
      <c r="D11" s="2"/>
      <c r="E11" s="2"/>
      <c r="F11" s="2"/>
      <c r="G11" s="2"/>
    </row>
    <row r="12" spans="1:8" ht="195" customHeight="1" x14ac:dyDescent="0.25">
      <c r="A12" s="46" t="s">
        <v>1036</v>
      </c>
      <c r="B12" s="46"/>
      <c r="C12" s="46"/>
      <c r="D12" s="46"/>
      <c r="E12" s="46"/>
      <c r="F12" s="46"/>
      <c r="G12" s="46"/>
      <c r="H12" s="46"/>
    </row>
    <row r="13" spans="1:8" s="3" customFormat="1" ht="20.25" customHeight="1" x14ac:dyDescent="0.25">
      <c r="A13" s="2"/>
      <c r="B13" s="2"/>
      <c r="C13" s="2"/>
      <c r="D13" s="2"/>
      <c r="E13" s="2"/>
      <c r="F13" s="2"/>
      <c r="G13" s="2"/>
    </row>
    <row r="14" spans="1:8" ht="15.75" x14ac:dyDescent="0.25">
      <c r="A14" s="47"/>
      <c r="B14" s="47"/>
      <c r="C14" s="47"/>
      <c r="D14" s="47"/>
      <c r="E14" s="47"/>
      <c r="F14" s="47"/>
      <c r="G14" s="47"/>
      <c r="H14" s="47"/>
    </row>
    <row r="17" spans="1:8" ht="15.75" thickBot="1" x14ac:dyDescent="0.3"/>
    <row r="18" spans="1:8" ht="98.25" customHeight="1" thickTop="1" thickBot="1" x14ac:dyDescent="0.3">
      <c r="A18" s="48" t="s">
        <v>27</v>
      </c>
      <c r="B18" s="49"/>
      <c r="C18" s="49"/>
      <c r="D18" s="49"/>
      <c r="E18" s="49"/>
      <c r="F18" s="49"/>
      <c r="G18" s="49"/>
      <c r="H18" s="50"/>
    </row>
    <row r="19" spans="1:8" ht="15.75" thickTop="1" x14ac:dyDescent="0.25"/>
  </sheetData>
  <mergeCells count="5">
    <mergeCell ref="D5:E5"/>
    <mergeCell ref="A8:H8"/>
    <mergeCell ref="A12:H12"/>
    <mergeCell ref="A14:H14"/>
    <mergeCell ref="A18:H18"/>
  </mergeCells>
  <pageMargins left="0.53" right="0.4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D982"/>
  <sheetViews>
    <sheetView tabSelected="1" zoomScale="85" zoomScaleNormal="85" workbookViewId="0">
      <pane ySplit="6" topLeftCell="A7" activePane="bottomLeft" state="frozen"/>
      <selection activeCell="D1" sqref="D1"/>
      <selection pane="bottomLeft" activeCell="B9" sqref="B9"/>
    </sheetView>
  </sheetViews>
  <sheetFormatPr baseColWidth="10" defaultRowHeight="12.75" x14ac:dyDescent="0.2"/>
  <cols>
    <col min="1" max="1" width="11.42578125" style="93"/>
    <col min="2" max="2" width="27.28515625" style="93" customWidth="1"/>
    <col min="3" max="3" width="38.42578125" style="93" customWidth="1"/>
    <col min="4" max="4" width="27.7109375" style="93" customWidth="1"/>
    <col min="5" max="5" width="24.5703125" style="93" customWidth="1"/>
    <col min="6" max="6" width="21.140625" style="93" customWidth="1"/>
    <col min="7" max="7" width="15.5703125" style="93" customWidth="1"/>
    <col min="8" max="8" width="63.7109375" style="94" customWidth="1"/>
    <col min="9" max="9" width="11.42578125" style="93"/>
    <col min="10" max="11" width="20.7109375" style="94" customWidth="1"/>
    <col min="12" max="16384" width="11.42578125" style="94"/>
  </cols>
  <sheetData>
    <row r="1" spans="1:134" s="40" customFormat="1" ht="50.25" customHeight="1" thickBot="1" x14ac:dyDescent="0.3">
      <c r="A1" s="51" t="s">
        <v>1120</v>
      </c>
      <c r="B1" s="52"/>
      <c r="C1" s="52"/>
      <c r="D1" s="52"/>
      <c r="E1" s="52"/>
      <c r="F1" s="52"/>
      <c r="G1" s="52"/>
      <c r="H1" s="52"/>
      <c r="I1" s="52"/>
      <c r="J1" s="52"/>
      <c r="K1" s="53"/>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row>
    <row r="2" spans="1:134" s="40" customFormat="1" ht="20.100000000000001" customHeight="1" x14ac:dyDescent="0.25">
      <c r="A2" s="60">
        <f>MAX(A7:A1150)</f>
        <v>976</v>
      </c>
      <c r="B2" s="61" t="s">
        <v>29</v>
      </c>
      <c r="C2" s="61"/>
      <c r="D2" s="37"/>
      <c r="E2" s="37"/>
      <c r="F2" s="37"/>
      <c r="G2" s="37"/>
      <c r="H2" s="38"/>
      <c r="I2" s="39"/>
      <c r="J2" s="39"/>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row>
    <row r="3" spans="1:134" s="40" customFormat="1" ht="20.100000000000001" customHeight="1" x14ac:dyDescent="0.25">
      <c r="A3" s="62">
        <f>A2+1</f>
        <v>977</v>
      </c>
      <c r="B3" s="63" t="s">
        <v>30</v>
      </c>
      <c r="C3" s="63"/>
      <c r="D3" s="37"/>
      <c r="E3" s="37"/>
      <c r="F3" s="37"/>
      <c r="G3" s="37"/>
      <c r="H3" s="38"/>
      <c r="I3" s="64" t="s">
        <v>1037</v>
      </c>
      <c r="J3" s="65">
        <f>SUM(J7:J982)</f>
        <v>0</v>
      </c>
      <c r="K3" s="65">
        <f>SUM(K7:K982)</f>
        <v>0</v>
      </c>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1"/>
      <c r="DG3" s="41"/>
      <c r="DH3" s="41"/>
      <c r="DI3" s="41"/>
      <c r="DJ3" s="41"/>
      <c r="DK3" s="41"/>
      <c r="DL3" s="41"/>
      <c r="DM3" s="41"/>
      <c r="DN3" s="41"/>
      <c r="DO3" s="41"/>
      <c r="DP3" s="41"/>
      <c r="DQ3" s="41"/>
      <c r="DR3" s="41"/>
      <c r="DS3" s="41"/>
      <c r="DT3" s="41"/>
      <c r="DU3" s="41"/>
      <c r="DV3" s="41"/>
      <c r="DW3" s="41"/>
      <c r="DX3" s="41"/>
      <c r="DY3" s="41"/>
      <c r="DZ3" s="41"/>
      <c r="EA3" s="41"/>
      <c r="EB3" s="41"/>
      <c r="EC3" s="41"/>
      <c r="ED3" s="41"/>
    </row>
    <row r="4" spans="1:134" s="40" customFormat="1" ht="20.100000000000001" customHeight="1" x14ac:dyDescent="0.25">
      <c r="A4" s="66">
        <f>SUBTOTAL(3,D7:D1150)</f>
        <v>976</v>
      </c>
      <c r="B4" s="66">
        <f>SUBTOTAL(3,B7:B1150)</f>
        <v>0</v>
      </c>
      <c r="C4" s="37"/>
      <c r="D4" s="37"/>
      <c r="E4" s="37"/>
      <c r="F4" s="37"/>
      <c r="G4" s="37"/>
      <c r="H4" s="38"/>
      <c r="I4" s="39"/>
      <c r="J4" s="39"/>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c r="EA4" s="41"/>
      <c r="EB4" s="41"/>
      <c r="EC4" s="41"/>
      <c r="ED4" s="41"/>
    </row>
    <row r="5" spans="1:134" s="40" customFormat="1" ht="115.5" customHeight="1" x14ac:dyDescent="0.25">
      <c r="A5" s="67" t="s">
        <v>31</v>
      </c>
      <c r="B5" s="68" t="s">
        <v>32</v>
      </c>
      <c r="C5" s="68" t="s">
        <v>1</v>
      </c>
      <c r="D5" s="69" t="s">
        <v>2</v>
      </c>
      <c r="E5" s="69" t="s">
        <v>3</v>
      </c>
      <c r="F5" s="69" t="s">
        <v>4</v>
      </c>
      <c r="G5" s="69" t="s">
        <v>5</v>
      </c>
      <c r="H5" s="69" t="s">
        <v>6</v>
      </c>
      <c r="I5" s="70" t="s">
        <v>7</v>
      </c>
      <c r="J5" s="71" t="s">
        <v>1121</v>
      </c>
      <c r="K5" s="72" t="s">
        <v>1122</v>
      </c>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row>
    <row r="6" spans="1:134" s="40" customFormat="1" ht="17.25" customHeight="1" x14ac:dyDescent="0.25">
      <c r="A6" s="73">
        <f t="shared" ref="A6:I6" si="0">SUBTOTAL(3,A7:A982)</f>
        <v>976</v>
      </c>
      <c r="B6" s="73">
        <f t="shared" si="0"/>
        <v>0</v>
      </c>
      <c r="C6" s="73">
        <f t="shared" si="0"/>
        <v>976</v>
      </c>
      <c r="D6" s="73">
        <f t="shared" si="0"/>
        <v>976</v>
      </c>
      <c r="E6" s="73">
        <f t="shared" si="0"/>
        <v>954</v>
      </c>
      <c r="F6" s="73">
        <f t="shared" si="0"/>
        <v>598</v>
      </c>
      <c r="G6" s="73">
        <f t="shared" si="0"/>
        <v>105</v>
      </c>
      <c r="H6" s="73">
        <f t="shared" si="0"/>
        <v>976</v>
      </c>
      <c r="I6" s="73">
        <f t="shared" si="0"/>
        <v>976</v>
      </c>
      <c r="J6" s="74">
        <f>SUBTOTAL(9,J7:J982)</f>
        <v>0</v>
      </c>
      <c r="K6" s="75">
        <f>SUBTOTAL(9,K7:K982)</f>
        <v>0</v>
      </c>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row>
    <row r="7" spans="1:134" s="80" customFormat="1" ht="63" customHeight="1" x14ac:dyDescent="0.25">
      <c r="A7" s="76">
        <v>1</v>
      </c>
      <c r="B7" s="76"/>
      <c r="C7" s="76" t="str">
        <f>BPU!$D7&amp;"/"&amp;BPU!$E7&amp;"/"&amp;BPU!$F7&amp;"/"&amp;BPU!$G7&amp;"/"&amp;BPU!$H7</f>
        <v>CVC / ECS/Adoucisseurs///Adoucisseur pour eau froide, volume de résine 28 l (débit maxi 2,4 m3/h)</v>
      </c>
      <c r="D7" s="76" t="s">
        <v>1038</v>
      </c>
      <c r="E7" s="76" t="s">
        <v>33</v>
      </c>
      <c r="F7" s="76"/>
      <c r="G7" s="76"/>
      <c r="H7" s="77" t="s">
        <v>34</v>
      </c>
      <c r="I7" s="76" t="s">
        <v>35</v>
      </c>
      <c r="J7" s="78"/>
      <c r="K7" s="79"/>
    </row>
    <row r="8" spans="1:134" s="80" customFormat="1" ht="63" customHeight="1" x14ac:dyDescent="0.25">
      <c r="A8" s="81">
        <v>2</v>
      </c>
      <c r="B8" s="81"/>
      <c r="C8" s="81" t="str">
        <f>BPU!$D8&amp;"/"&amp;BPU!$E8&amp;"/"&amp;BPU!$F8&amp;"/"&amp;BPU!$G8&amp;"/"&amp;BPU!$H8</f>
        <v>CVC / ECS/Adoucisseurs///Adoucisseur pour eau froide, volume de résine 50 l (débit maxi 2,6 m3/h)</v>
      </c>
      <c r="D8" s="81" t="s">
        <v>1038</v>
      </c>
      <c r="E8" s="81" t="s">
        <v>33</v>
      </c>
      <c r="F8" s="81"/>
      <c r="G8" s="81"/>
      <c r="H8" s="82" t="s">
        <v>36</v>
      </c>
      <c r="I8" s="81" t="s">
        <v>35</v>
      </c>
      <c r="J8" s="83"/>
      <c r="K8" s="84"/>
    </row>
    <row r="9" spans="1:134" s="80" customFormat="1" ht="63" customHeight="1" x14ac:dyDescent="0.25">
      <c r="A9" s="76">
        <v>3</v>
      </c>
      <c r="B9" s="76"/>
      <c r="C9" s="76" t="str">
        <f>BPU!$D9&amp;"/"&amp;BPU!$E9&amp;"/"&amp;BPU!$F9&amp;"/"&amp;BPU!$G9&amp;"/"&amp;BPU!$H9</f>
        <v>CVC / ECS/Adoucisseurs///Adoucisseur pour eau froide, volume de résine 75 l (débit maxi 3 m3/h)</v>
      </c>
      <c r="D9" s="76" t="s">
        <v>1038</v>
      </c>
      <c r="E9" s="76" t="s">
        <v>33</v>
      </c>
      <c r="F9" s="76"/>
      <c r="G9" s="76"/>
      <c r="H9" s="77" t="s">
        <v>37</v>
      </c>
      <c r="I9" s="76" t="s">
        <v>35</v>
      </c>
      <c r="J9" s="78"/>
      <c r="K9" s="79"/>
    </row>
    <row r="10" spans="1:134" s="80" customFormat="1" ht="63" customHeight="1" x14ac:dyDescent="0.25">
      <c r="A10" s="81">
        <v>4</v>
      </c>
      <c r="B10" s="81"/>
      <c r="C10" s="81" t="str">
        <f>BPU!$D10&amp;"/"&amp;BPU!$E10&amp;"/"&amp;BPU!$F10&amp;"/"&amp;BPU!$G10&amp;"/"&amp;BPU!$H10</f>
        <v>CVC / ECS/Aerothermes - Ventilo Convecteurs - Centrales/Aérothermes à eau chaude//Aérotherme hélicoïde multi-vitesses, moteur monophasé, 860 à 1600 m3/h, 7 à 9,7 KW</v>
      </c>
      <c r="D10" s="81" t="s">
        <v>1038</v>
      </c>
      <c r="E10" s="81" t="s">
        <v>38</v>
      </c>
      <c r="F10" s="81" t="s">
        <v>39</v>
      </c>
      <c r="G10" s="81"/>
      <c r="H10" s="82" t="s">
        <v>40</v>
      </c>
      <c r="I10" s="81" t="s">
        <v>35</v>
      </c>
      <c r="J10" s="83"/>
      <c r="K10" s="84"/>
    </row>
    <row r="11" spans="1:134" s="80" customFormat="1" ht="63" customHeight="1" x14ac:dyDescent="0.25">
      <c r="A11" s="76">
        <v>5</v>
      </c>
      <c r="B11" s="76"/>
      <c r="C11" s="76" t="str">
        <f>BPU!$D11&amp;"/"&amp;BPU!$E11&amp;"/"&amp;BPU!$F11&amp;"/"&amp;BPU!$G11&amp;"/"&amp;BPU!$H11</f>
        <v>CVC / ECS/Aerothermes - Ventilo Convecteurs - Centrales/Aérothermes à eau chaude//Ventilo convecteur 2,5 KW</v>
      </c>
      <c r="D11" s="76" t="s">
        <v>1038</v>
      </c>
      <c r="E11" s="76" t="s">
        <v>38</v>
      </c>
      <c r="F11" s="76" t="s">
        <v>39</v>
      </c>
      <c r="G11" s="76"/>
      <c r="H11" s="77" t="s">
        <v>41</v>
      </c>
      <c r="I11" s="76" t="s">
        <v>35</v>
      </c>
      <c r="J11" s="78"/>
      <c r="K11" s="79"/>
    </row>
    <row r="12" spans="1:134" s="80" customFormat="1" ht="63" customHeight="1" x14ac:dyDescent="0.25">
      <c r="A12" s="81">
        <v>6</v>
      </c>
      <c r="B12" s="81"/>
      <c r="C12" s="81" t="str">
        <f>BPU!$D12&amp;"/"&amp;BPU!$E12&amp;"/"&amp;BPU!$F12&amp;"/"&amp;BPU!$G12&amp;"/"&amp;BPU!$H12</f>
        <v>CVC / ECS/Aerothermes - Ventilo Convecteurs - Centrales/Aérothermes à eau chaude//Ventilo convecteur 3,5 KW</v>
      </c>
      <c r="D12" s="81" t="s">
        <v>1038</v>
      </c>
      <c r="E12" s="81" t="s">
        <v>38</v>
      </c>
      <c r="F12" s="81" t="s">
        <v>39</v>
      </c>
      <c r="G12" s="81"/>
      <c r="H12" s="82" t="s">
        <v>42</v>
      </c>
      <c r="I12" s="81" t="s">
        <v>35</v>
      </c>
      <c r="J12" s="83"/>
      <c r="K12" s="84"/>
    </row>
    <row r="13" spans="1:134" s="80" customFormat="1" ht="63" customHeight="1" x14ac:dyDescent="0.25">
      <c r="A13" s="76">
        <v>7</v>
      </c>
      <c r="B13" s="76"/>
      <c r="C13" s="76" t="str">
        <f>BPU!$D13&amp;"/"&amp;BPU!$E13&amp;"/"&amp;BPU!$F13&amp;"/"&amp;BPU!$G13&amp;"/"&amp;BPU!$H13</f>
        <v>CVC / ECS/Aerothermes - Ventilo Convecteurs - Centrales/Aérothermes à eau chaude//Ventilo convecteur 5 KW</v>
      </c>
      <c r="D13" s="76" t="s">
        <v>1038</v>
      </c>
      <c r="E13" s="76" t="s">
        <v>38</v>
      </c>
      <c r="F13" s="76" t="s">
        <v>39</v>
      </c>
      <c r="G13" s="76"/>
      <c r="H13" s="77" t="s">
        <v>43</v>
      </c>
      <c r="I13" s="76" t="s">
        <v>35</v>
      </c>
      <c r="J13" s="78"/>
      <c r="K13" s="79"/>
    </row>
    <row r="14" spans="1:134" s="80" customFormat="1" ht="63" customHeight="1" x14ac:dyDescent="0.25">
      <c r="A14" s="81">
        <v>8</v>
      </c>
      <c r="B14" s="81"/>
      <c r="C14" s="81" t="str">
        <f>BPU!$D14&amp;"/"&amp;BPU!$E14&amp;"/"&amp;BPU!$F14&amp;"/"&amp;BPU!$G14&amp;"/"&amp;BPU!$H14</f>
        <v>CVC / ECS/Aerothermes - Ventilo Convecteurs - Centrales/Aérothermes à eau chaude//Ventilo convecteur 8 KW</v>
      </c>
      <c r="D14" s="81" t="s">
        <v>1038</v>
      </c>
      <c r="E14" s="81" t="s">
        <v>38</v>
      </c>
      <c r="F14" s="81" t="s">
        <v>39</v>
      </c>
      <c r="G14" s="81"/>
      <c r="H14" s="82" t="s">
        <v>44</v>
      </c>
      <c r="I14" s="81" t="s">
        <v>35</v>
      </c>
      <c r="J14" s="83"/>
      <c r="K14" s="84"/>
    </row>
    <row r="15" spans="1:134" s="80" customFormat="1" ht="63" customHeight="1" x14ac:dyDescent="0.25">
      <c r="A15" s="76">
        <v>9</v>
      </c>
      <c r="B15" s="76"/>
      <c r="C15" s="76" t="str">
        <f>BPU!$D15&amp;"/"&amp;BPU!$E15&amp;"/"&amp;BPU!$F15&amp;"/"&amp;BPU!$G15&amp;"/"&amp;BPU!$H15</f>
        <v>CVC / ECS/Aerothermes - Ventilo Convecteurs - Centrales/Aérothermes à eau chaude//Aérotherme hélicoïde multi-vitesses, moteur monophasé, 750 à 1450 m3/h, 11 à 17 KW</v>
      </c>
      <c r="D15" s="76" t="s">
        <v>1038</v>
      </c>
      <c r="E15" s="76" t="s">
        <v>38</v>
      </c>
      <c r="F15" s="76" t="s">
        <v>39</v>
      </c>
      <c r="G15" s="76"/>
      <c r="H15" s="77" t="s">
        <v>45</v>
      </c>
      <c r="I15" s="76" t="s">
        <v>35</v>
      </c>
      <c r="J15" s="78"/>
      <c r="K15" s="79"/>
    </row>
    <row r="16" spans="1:134" s="80" customFormat="1" ht="63" customHeight="1" x14ac:dyDescent="0.25">
      <c r="A16" s="81">
        <v>10</v>
      </c>
      <c r="B16" s="81"/>
      <c r="C16" s="81" t="str">
        <f>BPU!$D16&amp;"/"&amp;BPU!$E16&amp;"/"&amp;BPU!$F16&amp;"/"&amp;BPU!$G16&amp;"/"&amp;BPU!$H16</f>
        <v>CVC / ECS/Aerothermes - Ventilo Convecteurs - Centrales/Aérothermes à eau chaude//Aérotherme hélicoïde multi-vitesses, moteur monophasé, 1110 à 2300 m3/h, 16 à 25 KW</v>
      </c>
      <c r="D16" s="81" t="s">
        <v>1038</v>
      </c>
      <c r="E16" s="81" t="s">
        <v>38</v>
      </c>
      <c r="F16" s="81" t="s">
        <v>39</v>
      </c>
      <c r="G16" s="81"/>
      <c r="H16" s="82" t="s">
        <v>46</v>
      </c>
      <c r="I16" s="81" t="s">
        <v>35</v>
      </c>
      <c r="J16" s="83"/>
      <c r="K16" s="84"/>
    </row>
    <row r="17" spans="1:11" s="80" customFormat="1" ht="63" customHeight="1" x14ac:dyDescent="0.25">
      <c r="A17" s="76">
        <v>11</v>
      </c>
      <c r="B17" s="76"/>
      <c r="C17" s="76" t="str">
        <f>BPU!$D17&amp;"/"&amp;BPU!$E17&amp;"/"&amp;BPU!$F17&amp;"/"&amp;BPU!$G17&amp;"/"&amp;BPU!$H17</f>
        <v>CVC / ECS/Aerothermes - Ventilo Convecteurs - Centrales/Aérothermes à eau chaude//Aérotherme hélicoïde multi-vitesses, moteur monophasé, 930 à 1990 m3/h, 18 à 30,5 KW</v>
      </c>
      <c r="D17" s="76" t="s">
        <v>1038</v>
      </c>
      <c r="E17" s="76" t="s">
        <v>38</v>
      </c>
      <c r="F17" s="76" t="s">
        <v>39</v>
      </c>
      <c r="G17" s="76"/>
      <c r="H17" s="77" t="s">
        <v>47</v>
      </c>
      <c r="I17" s="76" t="s">
        <v>35</v>
      </c>
      <c r="J17" s="78"/>
      <c r="K17" s="79"/>
    </row>
    <row r="18" spans="1:11" s="80" customFormat="1" ht="63" customHeight="1" x14ac:dyDescent="0.25">
      <c r="A18" s="81">
        <v>12</v>
      </c>
      <c r="B18" s="81"/>
      <c r="C18" s="81" t="str">
        <f>BPU!$D18&amp;"/"&amp;BPU!$E18&amp;"/"&amp;BPU!$F18&amp;"/"&amp;BPU!$G18&amp;"/"&amp;BPU!$H18</f>
        <v>CVC / ECS/Aerothermes - Ventilo Convecteurs - Centrales/Aérothermes à eau chaude//Aérotherme hélicoïde multi-vitesses, moteur monophasé, 1710 à 2500 m3/h, 24 à 30,4 KW</v>
      </c>
      <c r="D18" s="81" t="s">
        <v>1038</v>
      </c>
      <c r="E18" s="81" t="s">
        <v>38</v>
      </c>
      <c r="F18" s="81" t="s">
        <v>39</v>
      </c>
      <c r="G18" s="81"/>
      <c r="H18" s="82" t="s">
        <v>48</v>
      </c>
      <c r="I18" s="81" t="s">
        <v>35</v>
      </c>
      <c r="J18" s="83"/>
      <c r="K18" s="84"/>
    </row>
    <row r="19" spans="1:11" s="80" customFormat="1" ht="63" customHeight="1" x14ac:dyDescent="0.25">
      <c r="A19" s="76">
        <v>13</v>
      </c>
      <c r="B19" s="76"/>
      <c r="C19" s="76" t="str">
        <f>BPU!$D19&amp;"/"&amp;BPU!$E19&amp;"/"&amp;BPU!$F19&amp;"/"&amp;BPU!$G19&amp;"/"&amp;BPU!$H19</f>
        <v>CVC / ECS/Aerothermes - Ventilo Convecteurs - Centrales/Aérothermes à eau chaude//Aérotherme hélicoïde multi-vitesses, moteur monophasé, 2500 à 3870 m3/h, 34 à 45 KW</v>
      </c>
      <c r="D19" s="76" t="s">
        <v>1038</v>
      </c>
      <c r="E19" s="76" t="s">
        <v>38</v>
      </c>
      <c r="F19" s="76" t="s">
        <v>39</v>
      </c>
      <c r="G19" s="76"/>
      <c r="H19" s="77" t="s">
        <v>49</v>
      </c>
      <c r="I19" s="76" t="s">
        <v>35</v>
      </c>
      <c r="J19" s="78"/>
      <c r="K19" s="79"/>
    </row>
    <row r="20" spans="1:11" s="80" customFormat="1" ht="63" customHeight="1" x14ac:dyDescent="0.25">
      <c r="A20" s="81">
        <v>14</v>
      </c>
      <c r="B20" s="81"/>
      <c r="C20" s="81" t="str">
        <f>BPU!$D20&amp;"/"&amp;BPU!$E20&amp;"/"&amp;BPU!$F20&amp;"/"&amp;BPU!$G20&amp;"/"&amp;BPU!$H20</f>
        <v>CVC / ECS/Aerothermes - Ventilo Convecteurs - Centrales/Aérothermes à eau chaude//Aérotherme hélicoïde multi-vitesses, moteur monophasé, 2640 à 4410 m3/h, 50 à 72,2 KW</v>
      </c>
      <c r="D20" s="81" t="s">
        <v>1038</v>
      </c>
      <c r="E20" s="81" t="s">
        <v>38</v>
      </c>
      <c r="F20" s="81" t="s">
        <v>39</v>
      </c>
      <c r="G20" s="81"/>
      <c r="H20" s="82" t="s">
        <v>50</v>
      </c>
      <c r="I20" s="81" t="s">
        <v>35</v>
      </c>
      <c r="J20" s="83"/>
      <c r="K20" s="84"/>
    </row>
    <row r="21" spans="1:11" s="80" customFormat="1" ht="63" customHeight="1" x14ac:dyDescent="0.25">
      <c r="A21" s="76">
        <v>15</v>
      </c>
      <c r="B21" s="76"/>
      <c r="C21" s="76" t="str">
        <f>BPU!$D21&amp;"/"&amp;BPU!$E21&amp;"/"&amp;BPU!$F21&amp;"/"&amp;BPU!$G21&amp;"/"&amp;BPU!$H21</f>
        <v>CVC / ECS/Aerothermes - Ventilo Convecteurs - Centrales/Aérothermes à eau chaude//Aérotherme centrifuge à eau chaude, moteur triphasé, 1 800 m3/h, 14 kW</v>
      </c>
      <c r="D21" s="76" t="s">
        <v>1038</v>
      </c>
      <c r="E21" s="76" t="s">
        <v>38</v>
      </c>
      <c r="F21" s="76" t="s">
        <v>39</v>
      </c>
      <c r="G21" s="76"/>
      <c r="H21" s="77" t="s">
        <v>51</v>
      </c>
      <c r="I21" s="76" t="s">
        <v>35</v>
      </c>
      <c r="J21" s="78"/>
      <c r="K21" s="79"/>
    </row>
    <row r="22" spans="1:11" s="80" customFormat="1" ht="63" customHeight="1" x14ac:dyDescent="0.25">
      <c r="A22" s="81">
        <v>16</v>
      </c>
      <c r="B22" s="81"/>
      <c r="C22" s="81" t="str">
        <f>BPU!$D22&amp;"/"&amp;BPU!$E22&amp;"/"&amp;BPU!$F22&amp;"/"&amp;BPU!$G22&amp;"/"&amp;BPU!$H22</f>
        <v>CVC / ECS/Aerothermes - Ventilo Convecteurs - Centrales/Aérothermes à eau chaude//Aérotherme centrifuge à eau chaude, moteur triphasé, 2000 m3/h, 25kW</v>
      </c>
      <c r="D22" s="81" t="s">
        <v>1038</v>
      </c>
      <c r="E22" s="81" t="s">
        <v>38</v>
      </c>
      <c r="F22" s="81" t="s">
        <v>39</v>
      </c>
      <c r="G22" s="81"/>
      <c r="H22" s="82" t="s">
        <v>52</v>
      </c>
      <c r="I22" s="81" t="s">
        <v>35</v>
      </c>
      <c r="J22" s="83"/>
      <c r="K22" s="84"/>
    </row>
    <row r="23" spans="1:11" s="80" customFormat="1" ht="63" customHeight="1" x14ac:dyDescent="0.25">
      <c r="A23" s="76">
        <v>17</v>
      </c>
      <c r="B23" s="76"/>
      <c r="C23" s="76" t="str">
        <f>BPU!$D23&amp;"/"&amp;BPU!$E23&amp;"/"&amp;BPU!$F23&amp;"/"&amp;BPU!$G23&amp;"/"&amp;BPU!$H23</f>
        <v>CVC / ECS/Aerothermes - Ventilo Convecteurs - Centrales/Aérothermes à eau chaude//Aérotherme centrifuge à eau chaude, moteur triphasé, 4000 m3/h, 30 kW</v>
      </c>
      <c r="D23" s="76" t="s">
        <v>1038</v>
      </c>
      <c r="E23" s="76" t="s">
        <v>38</v>
      </c>
      <c r="F23" s="76" t="s">
        <v>39</v>
      </c>
      <c r="G23" s="76"/>
      <c r="H23" s="77" t="s">
        <v>53</v>
      </c>
      <c r="I23" s="76" t="s">
        <v>35</v>
      </c>
      <c r="J23" s="78"/>
      <c r="K23" s="79"/>
    </row>
    <row r="24" spans="1:11" s="80" customFormat="1" ht="63" customHeight="1" x14ac:dyDescent="0.25">
      <c r="A24" s="81">
        <v>18</v>
      </c>
      <c r="B24" s="81"/>
      <c r="C24" s="81" t="str">
        <f>BPU!$D24&amp;"/"&amp;BPU!$E24&amp;"/"&amp;BPU!$F24&amp;"/"&amp;BPU!$G24&amp;"/"&amp;BPU!$H24</f>
        <v>CVC / ECS/Aerothermes - Ventilo Convecteurs - Centrales/Aérothermes à eau chaude//Aérotherme centrifuge à eau chaude, moteur triphasé, 4000 m3/h, 40 kW</v>
      </c>
      <c r="D24" s="81" t="s">
        <v>1038</v>
      </c>
      <c r="E24" s="81" t="s">
        <v>38</v>
      </c>
      <c r="F24" s="81" t="s">
        <v>39</v>
      </c>
      <c r="G24" s="81"/>
      <c r="H24" s="82" t="s">
        <v>54</v>
      </c>
      <c r="I24" s="81" t="s">
        <v>35</v>
      </c>
      <c r="J24" s="83"/>
      <c r="K24" s="84"/>
    </row>
    <row r="25" spans="1:11" s="80" customFormat="1" ht="63" customHeight="1" x14ac:dyDescent="0.25">
      <c r="A25" s="76">
        <v>19</v>
      </c>
      <c r="B25" s="76"/>
      <c r="C25" s="76" t="str">
        <f>BPU!$D25&amp;"/"&amp;BPU!$E25&amp;"/"&amp;BPU!$F25&amp;"/"&amp;BPU!$G25&amp;"/"&amp;BPU!$H25</f>
        <v>CVC / ECS/Aerothermes - Ventilo Convecteurs - Centrales/Aérothermes à eau chaude//régulation tout ou rien par thermostat d'ambiance sur aérotherme</v>
      </c>
      <c r="D25" s="76" t="s">
        <v>1038</v>
      </c>
      <c r="E25" s="76" t="s">
        <v>38</v>
      </c>
      <c r="F25" s="76" t="s">
        <v>39</v>
      </c>
      <c r="G25" s="76"/>
      <c r="H25" s="77" t="s">
        <v>55</v>
      </c>
      <c r="I25" s="76" t="s">
        <v>35</v>
      </c>
      <c r="J25" s="78"/>
      <c r="K25" s="79"/>
    </row>
    <row r="26" spans="1:11" s="80" customFormat="1" ht="63" customHeight="1" x14ac:dyDescent="0.25">
      <c r="A26" s="81">
        <v>20</v>
      </c>
      <c r="B26" s="81"/>
      <c r="C26" s="81" t="str">
        <f>BPU!$D26&amp;"/"&amp;BPU!$E26&amp;"/"&amp;BPU!$F26&amp;"/"&amp;BPU!$G26&amp;"/"&amp;BPU!$H26</f>
        <v>CVC / ECS/Aerothermes - Ventilo Convecteurs - Centrales/Aérothermes à eau chaude//régulation proportionelle par thermostat d'ambiance et vanne trois voies sur aérotherme</v>
      </c>
      <c r="D26" s="81" t="s">
        <v>1038</v>
      </c>
      <c r="E26" s="81" t="s">
        <v>38</v>
      </c>
      <c r="F26" s="81" t="s">
        <v>39</v>
      </c>
      <c r="G26" s="81"/>
      <c r="H26" s="82" t="s">
        <v>56</v>
      </c>
      <c r="I26" s="81" t="s">
        <v>35</v>
      </c>
      <c r="J26" s="83"/>
      <c r="K26" s="84"/>
    </row>
    <row r="27" spans="1:11" s="80" customFormat="1" ht="63" customHeight="1" x14ac:dyDescent="0.25">
      <c r="A27" s="76">
        <v>21</v>
      </c>
      <c r="B27" s="76"/>
      <c r="C27" s="76" t="str">
        <f>BPU!$D27&amp;"/"&amp;BPU!$E27&amp;"/"&amp;BPU!$F27&amp;"/"&amp;BPU!$G27&amp;"/"&amp;BPU!$H27</f>
        <v>CVC / ECS/Aerothermes - Ventilo Convecteurs - Centrales/Aérothermes à eau chaude//Pièce d'adaptation en tôle galvanisée 10/10° pour gaine de reprise ou de soufflage d'aérotherme de 10 kW à 29 kW</v>
      </c>
      <c r="D27" s="76" t="s">
        <v>1038</v>
      </c>
      <c r="E27" s="76" t="s">
        <v>38</v>
      </c>
      <c r="F27" s="76" t="s">
        <v>39</v>
      </c>
      <c r="G27" s="76"/>
      <c r="H27" s="77" t="s">
        <v>57</v>
      </c>
      <c r="I27" s="76" t="s">
        <v>35</v>
      </c>
      <c r="J27" s="78"/>
      <c r="K27" s="79"/>
    </row>
    <row r="28" spans="1:11" s="80" customFormat="1" ht="63" customHeight="1" x14ac:dyDescent="0.25">
      <c r="A28" s="81">
        <v>22</v>
      </c>
      <c r="B28" s="81"/>
      <c r="C28" s="81" t="str">
        <f>BPU!$D28&amp;"/"&amp;BPU!$E28&amp;"/"&amp;BPU!$F28&amp;"/"&amp;BPU!$G28&amp;"/"&amp;BPU!$H28</f>
        <v>CVC / ECS/Aerothermes - Ventilo Convecteurs - Centrales/Aérothermes à eau chaude//Pièce d'adaptation en tôle galvanisée 10/10° pour gaine de reprise ou de soufflage d'aérotherme de 30 kW à 40 kW</v>
      </c>
      <c r="D28" s="81" t="s">
        <v>1038</v>
      </c>
      <c r="E28" s="81" t="s">
        <v>38</v>
      </c>
      <c r="F28" s="81" t="s">
        <v>39</v>
      </c>
      <c r="G28" s="81"/>
      <c r="H28" s="82" t="s">
        <v>58</v>
      </c>
      <c r="I28" s="81" t="s">
        <v>35</v>
      </c>
      <c r="J28" s="83"/>
      <c r="K28" s="84"/>
    </row>
    <row r="29" spans="1:11" s="80" customFormat="1" ht="63" customHeight="1" x14ac:dyDescent="0.25">
      <c r="A29" s="76">
        <v>23</v>
      </c>
      <c r="B29" s="76"/>
      <c r="C29" s="76" t="str">
        <f>BPU!$D29&amp;"/"&amp;BPU!$E29&amp;"/"&amp;BPU!$F29&amp;"/"&amp;BPU!$G29&amp;"/"&amp;BPU!$H29</f>
        <v>CVC / ECS/Aerothermes - Ventilo Convecteurs - Centrales/Aérothermes à eau chaude//Coefficient réducteur pour aérothermes mono-vitesse, moteur triphasé</v>
      </c>
      <c r="D29" s="76" t="s">
        <v>1038</v>
      </c>
      <c r="E29" s="76" t="s">
        <v>38</v>
      </c>
      <c r="F29" s="76" t="s">
        <v>39</v>
      </c>
      <c r="G29" s="76"/>
      <c r="H29" s="77" t="s">
        <v>59</v>
      </c>
      <c r="I29" s="76" t="s">
        <v>60</v>
      </c>
      <c r="J29" s="78"/>
      <c r="K29" s="79"/>
    </row>
    <row r="30" spans="1:11" s="80" customFormat="1" ht="63" customHeight="1" x14ac:dyDescent="0.25">
      <c r="A30" s="81">
        <v>24</v>
      </c>
      <c r="B30" s="81"/>
      <c r="C30" s="81" t="str">
        <f>BPU!$D30&amp;"/"&amp;BPU!$E30&amp;"/"&amp;BPU!$F30&amp;"/"&amp;BPU!$G30&amp;"/"&amp;BPU!$H30</f>
        <v>CVC / ECS/Aerothermes - Ventilo Convecteurs - Centrales/Aérothermes à eau chaude//Caisson filtre pour aérothermes</v>
      </c>
      <c r="D30" s="81" t="s">
        <v>1038</v>
      </c>
      <c r="E30" s="81" t="s">
        <v>38</v>
      </c>
      <c r="F30" s="81" t="s">
        <v>39</v>
      </c>
      <c r="G30" s="81"/>
      <c r="H30" s="82" t="s">
        <v>61</v>
      </c>
      <c r="I30" s="81" t="s">
        <v>35</v>
      </c>
      <c r="J30" s="83"/>
      <c r="K30" s="84"/>
    </row>
    <row r="31" spans="1:11" s="80" customFormat="1" ht="63" customHeight="1" x14ac:dyDescent="0.25">
      <c r="A31" s="76">
        <v>25</v>
      </c>
      <c r="B31" s="76"/>
      <c r="C31" s="76" t="str">
        <f>BPU!$D31&amp;"/"&amp;BPU!$E31&amp;"/"&amp;BPU!$F31&amp;"/"&amp;BPU!$G31&amp;"/"&amp;BPU!$H31</f>
        <v>CVC / ECS/Aerothermes - Ventilo Convecteurs - Centrales/Aérothermes à eau chaude//Kit complémentaire pour fixation du support sur IPN pour aérothermes</v>
      </c>
      <c r="D31" s="76" t="s">
        <v>1038</v>
      </c>
      <c r="E31" s="76" t="s">
        <v>38</v>
      </c>
      <c r="F31" s="76" t="s">
        <v>39</v>
      </c>
      <c r="G31" s="76"/>
      <c r="H31" s="77" t="s">
        <v>62</v>
      </c>
      <c r="I31" s="76" t="s">
        <v>35</v>
      </c>
      <c r="J31" s="78"/>
      <c r="K31" s="79"/>
    </row>
    <row r="32" spans="1:11" s="80" customFormat="1" ht="63" customHeight="1" x14ac:dyDescent="0.25">
      <c r="A32" s="81">
        <v>26</v>
      </c>
      <c r="B32" s="81"/>
      <c r="C32" s="81" t="str">
        <f>BPU!$D32&amp;"/"&amp;BPU!$E32&amp;"/"&amp;BPU!$F32&amp;"/"&amp;BPU!$G32&amp;"/"&amp;BPU!$H32</f>
        <v>CVC / ECS/Aerothermes - Ventilo Convecteurs - Centrales/Aérothermes à eau chaude//Boîtier de commande 3 vitesses</v>
      </c>
      <c r="D32" s="81" t="s">
        <v>1038</v>
      </c>
      <c r="E32" s="81" t="s">
        <v>38</v>
      </c>
      <c r="F32" s="81" t="s">
        <v>39</v>
      </c>
      <c r="G32" s="81"/>
      <c r="H32" s="82" t="s">
        <v>63</v>
      </c>
      <c r="I32" s="81" t="s">
        <v>35</v>
      </c>
      <c r="J32" s="83"/>
      <c r="K32" s="84"/>
    </row>
    <row r="33" spans="1:11" s="80" customFormat="1" ht="63" customHeight="1" x14ac:dyDescent="0.25">
      <c r="A33" s="76">
        <v>27</v>
      </c>
      <c r="B33" s="76"/>
      <c r="C33" s="76" t="str">
        <f>BPU!$D33&amp;"/"&amp;BPU!$E33&amp;"/"&amp;BPU!$F33&amp;"/"&amp;BPU!$G33&amp;"/"&amp;BPU!$H33</f>
        <v>CVC / ECS/Aerothermes - Ventilo Convecteurs - Centrales/Aérothermes à eau chaude//Dépose d'aérotherme hélicoïde ou centrifuge</v>
      </c>
      <c r="D33" s="76" t="s">
        <v>1038</v>
      </c>
      <c r="E33" s="76" t="s">
        <v>38</v>
      </c>
      <c r="F33" s="76" t="s">
        <v>39</v>
      </c>
      <c r="G33" s="76"/>
      <c r="H33" s="77" t="s">
        <v>64</v>
      </c>
      <c r="I33" s="76" t="s">
        <v>35</v>
      </c>
      <c r="J33" s="78"/>
      <c r="K33" s="79"/>
    </row>
    <row r="34" spans="1:11" s="80" customFormat="1" ht="63" customHeight="1" x14ac:dyDescent="0.25">
      <c r="A34" s="81">
        <v>28</v>
      </c>
      <c r="B34" s="81"/>
      <c r="C34" s="81" t="str">
        <f>BPU!$D34&amp;"/"&amp;BPU!$E34&amp;"/"&amp;BPU!$F34&amp;"/"&amp;BPU!$G34&amp;"/"&amp;BPU!$H34</f>
        <v>CVC / ECS/Aerothermes - Ventilo Convecteurs - Centrales/Centrale extra plate (épaisseur 380 mm), carrosserie double peau avec isolation en laine de roche de 25 mm, 500 à 1500 m3/h, 11 à 23 KW, avec filtre 95 % et batterie eau chaude//Centrale extra plate (épaisseur 380 mm), carrosserie double peau avec isolation en laine de roche de 25 mm, 500 à 1500 m3/h, 11 à 23 KW, avec filtre 95 % et batterie eau chaude</v>
      </c>
      <c r="D34" s="81" t="s">
        <v>1038</v>
      </c>
      <c r="E34" s="81" t="s">
        <v>38</v>
      </c>
      <c r="F34" s="81" t="s">
        <v>65</v>
      </c>
      <c r="G34" s="81"/>
      <c r="H34" s="82" t="s">
        <v>65</v>
      </c>
      <c r="I34" s="81" t="s">
        <v>35</v>
      </c>
      <c r="J34" s="83"/>
      <c r="K34" s="84"/>
    </row>
    <row r="35" spans="1:11" s="80" customFormat="1" ht="63" customHeight="1" x14ac:dyDescent="0.25">
      <c r="A35" s="76">
        <v>29</v>
      </c>
      <c r="B35" s="76"/>
      <c r="C35" s="76" t="str">
        <f>BPU!$D35&amp;"/"&amp;BPU!$E35&amp;"/"&amp;BPU!$F35&amp;"/"&amp;BPU!$G35&amp;"/"&amp;BPU!$H35</f>
        <v>CVC / ECS/Aerothermes - Ventilo Convecteurs - Centrales/Centrale extra plate (épaisseur 380 mm), carrosserie double peau avec isolation en laine de roche de 25 mm,1 500 à 2200 m3/h, 26 à 34 KW, avec filtre 95 % et batterie eau chaude//Centrale extra plate (épaisseur 380 mm), carrosserie double peau avec isolation en laine de roche de 25 mm,1 500 à 2200 m3/h, 26 à 34 KW, avec filtre 95 % et batterie eau chaude</v>
      </c>
      <c r="D35" s="76" t="s">
        <v>1038</v>
      </c>
      <c r="E35" s="76" t="s">
        <v>38</v>
      </c>
      <c r="F35" s="76" t="s">
        <v>66</v>
      </c>
      <c r="G35" s="76"/>
      <c r="H35" s="77" t="s">
        <v>66</v>
      </c>
      <c r="I35" s="76" t="s">
        <v>35</v>
      </c>
      <c r="J35" s="78"/>
      <c r="K35" s="79"/>
    </row>
    <row r="36" spans="1:11" s="80" customFormat="1" ht="63" customHeight="1" x14ac:dyDescent="0.25">
      <c r="A36" s="81">
        <v>30</v>
      </c>
      <c r="B36" s="81"/>
      <c r="C36" s="81" t="str">
        <f>BPU!$D36&amp;"/"&amp;BPU!$E36&amp;"/"&amp;BPU!$F36&amp;"/"&amp;BPU!$G36&amp;"/"&amp;BPU!$H36</f>
        <v>CVC / ECS/Aerothermes - Ventilo Convecteurs - Centrales/Centrale extra-plate (épaisseur 380 mm), carrosserie double peau avec isolation en laine de roche de 25 mm, 2500 à 4000 m3/h, 41 à 57 KW, avec filtre 95 % et batterie eau chaude//Centrale extra-plate (épaisseur 380 mm), carrosserie double peau avec isolation en laine de roche de 25 mm, 2500 à 4000 m3/h, 41 à 57 KW, avec filtre 95 % et batterie eau chaude</v>
      </c>
      <c r="D36" s="81" t="s">
        <v>1038</v>
      </c>
      <c r="E36" s="81" t="s">
        <v>38</v>
      </c>
      <c r="F36" s="81" t="s">
        <v>67</v>
      </c>
      <c r="G36" s="81"/>
      <c r="H36" s="82" t="s">
        <v>67</v>
      </c>
      <c r="I36" s="81" t="s">
        <v>35</v>
      </c>
      <c r="J36" s="83"/>
      <c r="K36" s="84"/>
    </row>
    <row r="37" spans="1:11" s="80" customFormat="1" ht="63" customHeight="1" x14ac:dyDescent="0.25">
      <c r="A37" s="76">
        <v>31</v>
      </c>
      <c r="B37" s="76"/>
      <c r="C37" s="76" t="str">
        <f>BPU!$D37&amp;"/"&amp;BPU!$E37&amp;"/"&amp;BPU!$F37&amp;"/"&amp;BPU!$G37&amp;"/"&amp;BPU!$H37</f>
        <v>CVC / ECS/Aerothermes - Ventilo Convecteurs - Centrales/Centrale extra-plate (épaisseur 380 mm), carrosserie double peau avec isolation en laine de roche de 25 mm, 4000 à 6000 m3/h, 74 à 96 KW, avec filtre 95 % et batterie eau chaude//Centrale extra-plate (épaisseur 380 mm), carrosserie double peau avec isolation en laine de roche de 25 mm, 4000 à 6000 m3/h, 74 à 96 KW, avec filtre 95 % et batterie eau chaude</v>
      </c>
      <c r="D37" s="76" t="s">
        <v>1038</v>
      </c>
      <c r="E37" s="76" t="s">
        <v>38</v>
      </c>
      <c r="F37" s="76" t="s">
        <v>68</v>
      </c>
      <c r="G37" s="76"/>
      <c r="H37" s="77" t="s">
        <v>68</v>
      </c>
      <c r="I37" s="76" t="s">
        <v>35</v>
      </c>
      <c r="J37" s="78"/>
      <c r="K37" s="79"/>
    </row>
    <row r="38" spans="1:11" s="80" customFormat="1" ht="63" customHeight="1" x14ac:dyDescent="0.25">
      <c r="A38" s="81">
        <v>32</v>
      </c>
      <c r="B38" s="81"/>
      <c r="C38" s="81" t="str">
        <f>BPU!$D38&amp;"/"&amp;BPU!$E38&amp;"/"&amp;BPU!$F38&amp;"/"&amp;BPU!$G38&amp;"/"&amp;BPU!$H38</f>
        <v>CVC / ECS/Aerothermes - Ventilo Convecteurs - Centrales/Ventilo-convecteurs//Dépose de ventilo-convecteur au sol</v>
      </c>
      <c r="D38" s="81" t="s">
        <v>1038</v>
      </c>
      <c r="E38" s="81" t="s">
        <v>38</v>
      </c>
      <c r="F38" s="81" t="s">
        <v>69</v>
      </c>
      <c r="G38" s="81"/>
      <c r="H38" s="82" t="s">
        <v>70</v>
      </c>
      <c r="I38" s="81" t="s">
        <v>35</v>
      </c>
      <c r="J38" s="83"/>
      <c r="K38" s="84"/>
    </row>
    <row r="39" spans="1:11" s="80" customFormat="1" ht="63" customHeight="1" x14ac:dyDescent="0.25">
      <c r="A39" s="76">
        <v>33</v>
      </c>
      <c r="B39" s="76"/>
      <c r="C39" s="76" t="str">
        <f>BPU!$D39&amp;"/"&amp;BPU!$E39&amp;"/"&amp;BPU!$F39&amp;"/"&amp;BPU!$G39&amp;"/"&amp;BPU!$H39</f>
        <v>CVC / ECS/Aerothermes - Ventilo Convecteurs - Centrales/Ventilo-convecteurs//Dépose de ventilo-convecteur plafonnier</v>
      </c>
      <c r="D39" s="76" t="s">
        <v>1038</v>
      </c>
      <c r="E39" s="76" t="s">
        <v>38</v>
      </c>
      <c r="F39" s="76" t="s">
        <v>69</v>
      </c>
      <c r="G39" s="76"/>
      <c r="H39" s="77" t="s">
        <v>71</v>
      </c>
      <c r="I39" s="76" t="s">
        <v>35</v>
      </c>
      <c r="J39" s="78"/>
      <c r="K39" s="79"/>
    </row>
    <row r="40" spans="1:11" s="80" customFormat="1" ht="63" customHeight="1" x14ac:dyDescent="0.25">
      <c r="A40" s="81">
        <v>34</v>
      </c>
      <c r="B40" s="81"/>
      <c r="C40" s="81" t="str">
        <f>BPU!$D40&amp;"/"&amp;BPU!$E40&amp;"/"&amp;BPU!$F40&amp;"/"&amp;BPU!$G40&amp;"/"&amp;BPU!$H40</f>
        <v>CVC / ECS/Appareils de mesure et de sécurité :/// • thermomètre gaine diamètre 100 mm</v>
      </c>
      <c r="D40" s="81" t="s">
        <v>1038</v>
      </c>
      <c r="E40" s="81" t="s">
        <v>72</v>
      </c>
      <c r="F40" s="81"/>
      <c r="G40" s="81"/>
      <c r="H40" s="82" t="s">
        <v>73</v>
      </c>
      <c r="I40" s="81" t="s">
        <v>35</v>
      </c>
      <c r="J40" s="83"/>
      <c r="K40" s="84"/>
    </row>
    <row r="41" spans="1:11" s="80" customFormat="1" ht="63" customHeight="1" x14ac:dyDescent="0.25">
      <c r="A41" s="76">
        <v>35</v>
      </c>
      <c r="B41" s="76"/>
      <c r="C41" s="76" t="str">
        <f>BPU!$D41&amp;"/"&amp;BPU!$E41&amp;"/"&amp;BPU!$F41&amp;"/"&amp;BPU!$G41&amp;"/"&amp;BPU!$H41</f>
        <v>CVC / ECS/Appareils de mesure et de sécurité :/// • thermomètre applique diamètre 60 mm</v>
      </c>
      <c r="D41" s="76" t="s">
        <v>1038</v>
      </c>
      <c r="E41" s="76" t="s">
        <v>72</v>
      </c>
      <c r="F41" s="76"/>
      <c r="G41" s="76"/>
      <c r="H41" s="77" t="s">
        <v>74</v>
      </c>
      <c r="I41" s="76" t="s">
        <v>35</v>
      </c>
      <c r="J41" s="78"/>
      <c r="K41" s="79"/>
    </row>
    <row r="42" spans="1:11" s="80" customFormat="1" ht="63" customHeight="1" x14ac:dyDescent="0.25">
      <c r="A42" s="81">
        <v>36</v>
      </c>
      <c r="B42" s="81"/>
      <c r="C42" s="81" t="str">
        <f>BPU!$D42&amp;"/"&amp;BPU!$E42&amp;"/"&amp;BPU!$F42&amp;"/"&amp;BPU!$G42&amp;"/"&amp;BPU!$H42</f>
        <v>CVC / ECS/Appareils de mesure et de sécurité :///remplacement thermomètre à plongeur sur tuyauterie (sans monture)</v>
      </c>
      <c r="D42" s="81" t="s">
        <v>1038</v>
      </c>
      <c r="E42" s="81" t="s">
        <v>72</v>
      </c>
      <c r="F42" s="81"/>
      <c r="G42" s="81"/>
      <c r="H42" s="82" t="s">
        <v>75</v>
      </c>
      <c r="I42" s="81" t="s">
        <v>35</v>
      </c>
      <c r="J42" s="83"/>
      <c r="K42" s="84"/>
    </row>
    <row r="43" spans="1:11" s="80" customFormat="1" ht="63" customHeight="1" x14ac:dyDescent="0.25">
      <c r="A43" s="76">
        <v>37</v>
      </c>
      <c r="B43" s="76"/>
      <c r="C43" s="76" t="str">
        <f>BPU!$D43&amp;"/"&amp;BPU!$E43&amp;"/"&amp;BPU!$F43&amp;"/"&amp;BPU!$G43&amp;"/"&amp;BPU!$H43</f>
        <v>CVC / ECS/Appareils de mesure et de sécurité :///remplacement thermomètre à plongeur sur canalisation eau chaude ou froide - capillaire seul</v>
      </c>
      <c r="D43" s="76" t="s">
        <v>1038</v>
      </c>
      <c r="E43" s="76" t="s">
        <v>72</v>
      </c>
      <c r="F43" s="76"/>
      <c r="G43" s="76"/>
      <c r="H43" s="77" t="s">
        <v>76</v>
      </c>
      <c r="I43" s="76" t="s">
        <v>35</v>
      </c>
      <c r="J43" s="78"/>
      <c r="K43" s="79"/>
    </row>
    <row r="44" spans="1:11" s="80" customFormat="1" ht="63" customHeight="1" x14ac:dyDescent="0.25">
      <c r="A44" s="81">
        <v>38</v>
      </c>
      <c r="B44" s="81"/>
      <c r="C44" s="81" t="str">
        <f>BPU!$D44&amp;"/"&amp;BPU!$E44&amp;"/"&amp;BPU!$F44&amp;"/"&amp;BPU!$G44&amp;"/"&amp;BPU!$H44</f>
        <v>CVC / ECS/Appareils de mesure et de sécurité :///remplacement thermomètre à plongeur sur canalisation eau froide ou chaude - capillaire + monture</v>
      </c>
      <c r="D44" s="81" t="s">
        <v>1038</v>
      </c>
      <c r="E44" s="81" t="s">
        <v>72</v>
      </c>
      <c r="F44" s="81"/>
      <c r="G44" s="81"/>
      <c r="H44" s="82" t="s">
        <v>77</v>
      </c>
      <c r="I44" s="81" t="s">
        <v>35</v>
      </c>
      <c r="J44" s="83"/>
      <c r="K44" s="84"/>
    </row>
    <row r="45" spans="1:11" s="80" customFormat="1" ht="63" customHeight="1" x14ac:dyDescent="0.25">
      <c r="A45" s="76">
        <v>39</v>
      </c>
      <c r="B45" s="76"/>
      <c r="C45" s="76" t="str">
        <f>BPU!$D45&amp;"/"&amp;BPU!$E45&amp;"/"&amp;BPU!$F45&amp;"/"&amp;BPU!$G45&amp;"/"&amp;BPU!$H45</f>
        <v>CVC / ECS/Appareils de mesure et de sécurité :///remplacement manomètre diamètre 60 mm sur canalisation eau froide ou chaude</v>
      </c>
      <c r="D45" s="76" t="s">
        <v>1038</v>
      </c>
      <c r="E45" s="76" t="s">
        <v>72</v>
      </c>
      <c r="F45" s="76"/>
      <c r="G45" s="76"/>
      <c r="H45" s="77" t="s">
        <v>78</v>
      </c>
      <c r="I45" s="76" t="s">
        <v>35</v>
      </c>
      <c r="J45" s="78"/>
      <c r="K45" s="79"/>
    </row>
    <row r="46" spans="1:11" s="80" customFormat="1" ht="63" customHeight="1" x14ac:dyDescent="0.25">
      <c r="A46" s="81">
        <v>40</v>
      </c>
      <c r="B46" s="81"/>
      <c r="C46" s="81" t="str">
        <f>BPU!$D46&amp;"/"&amp;BPU!$E46&amp;"/"&amp;BPU!$F46&amp;"/"&amp;BPU!$G46&amp;"/"&amp;BPU!$H46</f>
        <v>CVC / ECS/Appareils de mesure et de sécurité :///remplacement manomètre diamètre 100 mm sur canalisation eau froide ou chaude</v>
      </c>
      <c r="D46" s="81" t="s">
        <v>1038</v>
      </c>
      <c r="E46" s="81" t="s">
        <v>72</v>
      </c>
      <c r="F46" s="81"/>
      <c r="G46" s="81"/>
      <c r="H46" s="82" t="s">
        <v>79</v>
      </c>
      <c r="I46" s="81" t="s">
        <v>35</v>
      </c>
      <c r="J46" s="83"/>
      <c r="K46" s="84"/>
    </row>
    <row r="47" spans="1:11" s="80" customFormat="1" ht="63" customHeight="1" x14ac:dyDescent="0.25">
      <c r="A47" s="76">
        <v>41</v>
      </c>
      <c r="B47" s="76"/>
      <c r="C47" s="76" t="str">
        <f>BPU!$D47&amp;"/"&amp;BPU!$E47&amp;"/"&amp;BPU!$F47&amp;"/"&amp;BPU!$G47&amp;"/"&amp;BPU!$H47</f>
        <v>CVC / ECS/Appareils de mesure et de sécurité :///remplacement manomètre à bain de glycérine diamètre 60 mm sur canalisation eau froide ou chaude</v>
      </c>
      <c r="D47" s="76" t="s">
        <v>1038</v>
      </c>
      <c r="E47" s="76" t="s">
        <v>72</v>
      </c>
      <c r="F47" s="76"/>
      <c r="G47" s="76"/>
      <c r="H47" s="77" t="s">
        <v>80</v>
      </c>
      <c r="I47" s="76" t="s">
        <v>35</v>
      </c>
      <c r="J47" s="78"/>
      <c r="K47" s="79"/>
    </row>
    <row r="48" spans="1:11" s="80" customFormat="1" ht="63" customHeight="1" x14ac:dyDescent="0.25">
      <c r="A48" s="81">
        <v>42</v>
      </c>
      <c r="B48" s="81"/>
      <c r="C48" s="81" t="str">
        <f>BPU!$D48&amp;"/"&amp;BPU!$E48&amp;"/"&amp;BPU!$F48&amp;"/"&amp;BPU!$G48&amp;"/"&amp;BPU!$H48</f>
        <v>CVC / ECS/Appareils de mesure et de sécurité :/// • régulateur de pression différentielle</v>
      </c>
      <c r="D48" s="81" t="s">
        <v>1038</v>
      </c>
      <c r="E48" s="81" t="s">
        <v>72</v>
      </c>
      <c r="F48" s="81"/>
      <c r="G48" s="81"/>
      <c r="H48" s="82" t="s">
        <v>81</v>
      </c>
      <c r="I48" s="81" t="s">
        <v>35</v>
      </c>
      <c r="J48" s="83"/>
      <c r="K48" s="84"/>
    </row>
    <row r="49" spans="1:11" s="80" customFormat="1" ht="63" customHeight="1" x14ac:dyDescent="0.25">
      <c r="A49" s="76">
        <v>43</v>
      </c>
      <c r="B49" s="76"/>
      <c r="C49" s="76" t="str">
        <f>BPU!$D49&amp;"/"&amp;BPU!$E49&amp;"/"&amp;BPU!$F49&amp;"/"&amp;BPU!$G49&amp;"/"&amp;BPU!$H49</f>
        <v>CVC / ECS/Appareils de mesure et de sécurité :/// • purgeur automatique</v>
      </c>
      <c r="D49" s="76" t="s">
        <v>1038</v>
      </c>
      <c r="E49" s="76" t="s">
        <v>72</v>
      </c>
      <c r="F49" s="76"/>
      <c r="G49" s="76"/>
      <c r="H49" s="77" t="s">
        <v>82</v>
      </c>
      <c r="I49" s="76" t="s">
        <v>35</v>
      </c>
      <c r="J49" s="78"/>
      <c r="K49" s="79"/>
    </row>
    <row r="50" spans="1:11" s="80" customFormat="1" ht="63" customHeight="1" x14ac:dyDescent="0.25">
      <c r="A50" s="81">
        <v>44</v>
      </c>
      <c r="B50" s="81"/>
      <c r="C50" s="81" t="str">
        <f>BPU!$D50&amp;"/"&amp;BPU!$E50&amp;"/"&amp;BPU!$F50&amp;"/"&amp;BPU!$G50&amp;"/"&amp;BPU!$H50</f>
        <v>CVC / ECS/Appareils de mesure et de sécurité :/// • séparateur d'air</v>
      </c>
      <c r="D50" s="81" t="s">
        <v>1038</v>
      </c>
      <c r="E50" s="81" t="s">
        <v>72</v>
      </c>
      <c r="F50" s="81"/>
      <c r="G50" s="81"/>
      <c r="H50" s="82" t="s">
        <v>83</v>
      </c>
      <c r="I50" s="81" t="s">
        <v>35</v>
      </c>
      <c r="J50" s="83"/>
      <c r="K50" s="84"/>
    </row>
    <row r="51" spans="1:11" s="80" customFormat="1" ht="63" customHeight="1" x14ac:dyDescent="0.25">
      <c r="A51" s="76">
        <v>45</v>
      </c>
      <c r="B51" s="76"/>
      <c r="C51" s="76" t="str">
        <f>BPU!$D51&amp;"/"&amp;BPU!$E51&amp;"/"&amp;BPU!$F51&amp;"/"&amp;BPU!$G51&amp;"/"&amp;BPU!$H51</f>
        <v>CVC / ECS/Appareils de mesure et de sécurité :/// • soupape de sureté</v>
      </c>
      <c r="D51" s="76" t="s">
        <v>1038</v>
      </c>
      <c r="E51" s="76" t="s">
        <v>72</v>
      </c>
      <c r="F51" s="76"/>
      <c r="G51" s="76"/>
      <c r="H51" s="77" t="s">
        <v>84</v>
      </c>
      <c r="I51" s="76" t="s">
        <v>35</v>
      </c>
      <c r="J51" s="78"/>
      <c r="K51" s="79"/>
    </row>
    <row r="52" spans="1:11" s="80" customFormat="1" ht="63" customHeight="1" x14ac:dyDescent="0.25">
      <c r="A52" s="81">
        <v>46</v>
      </c>
      <c r="B52" s="81"/>
      <c r="C52" s="81" t="str">
        <f>BPU!$D52&amp;"/"&amp;BPU!$E52&amp;"/"&amp;BPU!$F52&amp;"/"&amp;BPU!$G52&amp;"/"&amp;BPU!$H52</f>
        <v>CVC / ECS/Appareils de mesure et de sécurité :/// • vanne passage direct</v>
      </c>
      <c r="D52" s="81" t="s">
        <v>1038</v>
      </c>
      <c r="E52" s="81" t="s">
        <v>72</v>
      </c>
      <c r="F52" s="81"/>
      <c r="G52" s="81"/>
      <c r="H52" s="82" t="s">
        <v>85</v>
      </c>
      <c r="I52" s="81" t="s">
        <v>35</v>
      </c>
      <c r="J52" s="83"/>
      <c r="K52" s="84"/>
    </row>
    <row r="53" spans="1:11" s="80" customFormat="1" ht="63" customHeight="1" x14ac:dyDescent="0.25">
      <c r="A53" s="76">
        <v>47</v>
      </c>
      <c r="B53" s="76"/>
      <c r="C53" s="76" t="str">
        <f>BPU!$D53&amp;"/"&amp;BPU!$E53&amp;"/"&amp;BPU!$F53&amp;"/"&amp;BPU!$G53&amp;"/"&amp;BPU!$H53</f>
        <v>CVC / ECS/Appareils de mesure et de sécurité :/// • robinet pied de colonne avec purgeur</v>
      </c>
      <c r="D53" s="76" t="s">
        <v>1038</v>
      </c>
      <c r="E53" s="76" t="s">
        <v>72</v>
      </c>
      <c r="F53" s="76"/>
      <c r="G53" s="76"/>
      <c r="H53" s="77" t="s">
        <v>86</v>
      </c>
      <c r="I53" s="76" t="s">
        <v>35</v>
      </c>
      <c r="J53" s="78"/>
      <c r="K53" s="79"/>
    </row>
    <row r="54" spans="1:11" s="80" customFormat="1" ht="63" customHeight="1" x14ac:dyDescent="0.25">
      <c r="A54" s="81">
        <v>48</v>
      </c>
      <c r="B54" s="81"/>
      <c r="C54" s="81" t="str">
        <f>BPU!$D54&amp;"/"&amp;BPU!$E54&amp;"/"&amp;BPU!$F54&amp;"/"&amp;BPU!$G54&amp;"/"&amp;BPU!$H54</f>
        <v>CVC / ECS/Appareils de mesure et de sécurité :/// • robinet pied de colonne à réglage de débit avec purgeur</v>
      </c>
      <c r="D54" s="81" t="s">
        <v>1038</v>
      </c>
      <c r="E54" s="81" t="s">
        <v>72</v>
      </c>
      <c r="F54" s="81"/>
      <c r="G54" s="81"/>
      <c r="H54" s="82" t="s">
        <v>87</v>
      </c>
      <c r="I54" s="81" t="s">
        <v>35</v>
      </c>
      <c r="J54" s="83"/>
      <c r="K54" s="84"/>
    </row>
    <row r="55" spans="1:11" s="80" customFormat="1" ht="63" customHeight="1" x14ac:dyDescent="0.25">
      <c r="A55" s="76">
        <v>49</v>
      </c>
      <c r="B55" s="76"/>
      <c r="C55" s="76" t="str">
        <f>BPU!$D55&amp;"/"&amp;BPU!$E55&amp;"/"&amp;BPU!$F55&amp;"/"&amp;BPU!$G55&amp;"/"&amp;BPU!$H55</f>
        <v>CVC / ECS/Appareils de mesure et de sécurité :/// • robinet soupape à bride</v>
      </c>
      <c r="D55" s="76" t="s">
        <v>1038</v>
      </c>
      <c r="E55" s="76" t="s">
        <v>72</v>
      </c>
      <c r="F55" s="76"/>
      <c r="G55" s="76"/>
      <c r="H55" s="77" t="s">
        <v>88</v>
      </c>
      <c r="I55" s="76" t="s">
        <v>35</v>
      </c>
      <c r="J55" s="78"/>
      <c r="K55" s="79"/>
    </row>
    <row r="56" spans="1:11" s="80" customFormat="1" ht="63" customHeight="1" x14ac:dyDescent="0.25">
      <c r="A56" s="81">
        <v>50</v>
      </c>
      <c r="B56" s="81"/>
      <c r="C56" s="81" t="str">
        <f>BPU!$D56&amp;"/"&amp;BPU!$E56&amp;"/"&amp;BPU!$F56&amp;"/"&amp;BPU!$G56&amp;"/"&amp;BPU!$H56</f>
        <v>CVC / ECS/Appareils de mesure et de sécurité :/// • clapet de retenue</v>
      </c>
      <c r="D56" s="81" t="s">
        <v>1038</v>
      </c>
      <c r="E56" s="81" t="s">
        <v>72</v>
      </c>
      <c r="F56" s="81"/>
      <c r="G56" s="81"/>
      <c r="H56" s="82" t="s">
        <v>89</v>
      </c>
      <c r="I56" s="81" t="s">
        <v>35</v>
      </c>
      <c r="J56" s="83"/>
      <c r="K56" s="84"/>
    </row>
    <row r="57" spans="1:11" s="80" customFormat="1" ht="63" customHeight="1" x14ac:dyDescent="0.25">
      <c r="A57" s="76">
        <v>51</v>
      </c>
      <c r="B57" s="76"/>
      <c r="C57" s="76" t="str">
        <f>BPU!$D57&amp;"/"&amp;BPU!$E57&amp;"/"&amp;BPU!$F57&amp;"/"&amp;BPU!$G57&amp;"/"&amp;BPU!$H57</f>
        <v>CVC / ECS/Appareils de mesure et de sécurité :/// • compensateur de dilatation</v>
      </c>
      <c r="D57" s="76" t="s">
        <v>1038</v>
      </c>
      <c r="E57" s="76" t="s">
        <v>72</v>
      </c>
      <c r="F57" s="76"/>
      <c r="G57" s="76"/>
      <c r="H57" s="77" t="s">
        <v>90</v>
      </c>
      <c r="I57" s="76" t="s">
        <v>35</v>
      </c>
      <c r="J57" s="78"/>
      <c r="K57" s="79"/>
    </row>
    <row r="58" spans="1:11" s="80" customFormat="1" ht="63" customHeight="1" x14ac:dyDescent="0.25">
      <c r="A58" s="81">
        <v>52</v>
      </c>
      <c r="B58" s="81"/>
      <c r="C58" s="81" t="str">
        <f>BPU!$D58&amp;"/"&amp;BPU!$E58&amp;"/"&amp;BPU!$F58&amp;"/"&amp;BPU!$G58&amp;"/"&amp;BPU!$H58</f>
        <v>CVC / ECS/Appareils de mesure et de sécurité :/// • manchon antivibratile</v>
      </c>
      <c r="D58" s="81" t="s">
        <v>1038</v>
      </c>
      <c r="E58" s="81" t="s">
        <v>72</v>
      </c>
      <c r="F58" s="81"/>
      <c r="G58" s="81"/>
      <c r="H58" s="82" t="s">
        <v>91</v>
      </c>
      <c r="I58" s="81" t="s">
        <v>35</v>
      </c>
      <c r="J58" s="83"/>
      <c r="K58" s="84"/>
    </row>
    <row r="59" spans="1:11" s="80" customFormat="1" ht="63" customHeight="1" x14ac:dyDescent="0.25">
      <c r="A59" s="76">
        <v>53</v>
      </c>
      <c r="B59" s="76"/>
      <c r="C59" s="76" t="str">
        <f>BPU!$D59&amp;"/"&amp;BPU!$E59&amp;"/"&amp;BPU!$F59&amp;"/"&amp;BPU!$G59&amp;"/"&amp;BPU!$H59</f>
        <v>CVC / ECS/Brûleurs/Brûleurs gaz//Brûleur gaz 1 allure 40 &lt; P &lt; 80 KW</v>
      </c>
      <c r="D59" s="76" t="s">
        <v>1038</v>
      </c>
      <c r="E59" s="76" t="s">
        <v>92</v>
      </c>
      <c r="F59" s="76" t="s">
        <v>93</v>
      </c>
      <c r="G59" s="76"/>
      <c r="H59" s="77" t="s">
        <v>94</v>
      </c>
      <c r="I59" s="76" t="s">
        <v>35</v>
      </c>
      <c r="J59" s="78"/>
      <c r="K59" s="79"/>
    </row>
    <row r="60" spans="1:11" s="80" customFormat="1" ht="63" customHeight="1" x14ac:dyDescent="0.25">
      <c r="A60" s="81">
        <v>54</v>
      </c>
      <c r="B60" s="81"/>
      <c r="C60" s="81" t="str">
        <f>BPU!$D60&amp;"/"&amp;BPU!$E60&amp;"/"&amp;BPU!$F60&amp;"/"&amp;BPU!$G60&amp;"/"&amp;BPU!$H60</f>
        <v>CVC / ECS/Brûleurs/Brûleurs gaz//Brûleur gaz 60 à 120 KW 2 allures</v>
      </c>
      <c r="D60" s="81" t="s">
        <v>1038</v>
      </c>
      <c r="E60" s="81" t="s">
        <v>92</v>
      </c>
      <c r="F60" s="81" t="s">
        <v>93</v>
      </c>
      <c r="G60" s="81"/>
      <c r="H60" s="82" t="s">
        <v>95</v>
      </c>
      <c r="I60" s="81" t="s">
        <v>35</v>
      </c>
      <c r="J60" s="83"/>
      <c r="K60" s="84"/>
    </row>
    <row r="61" spans="1:11" s="80" customFormat="1" ht="63" customHeight="1" x14ac:dyDescent="0.25">
      <c r="A61" s="76">
        <v>55</v>
      </c>
      <c r="B61" s="76"/>
      <c r="C61" s="76" t="str">
        <f>BPU!$D61&amp;"/"&amp;BPU!$E61&amp;"/"&amp;BPU!$F61&amp;"/"&amp;BPU!$G61&amp;"/"&amp;BPU!$H61</f>
        <v>CVC / ECS/Brûleurs/Brûleurs gaz//Brûleur gaz 120 à 240 KW 2 allures</v>
      </c>
      <c r="D61" s="76" t="s">
        <v>1038</v>
      </c>
      <c r="E61" s="76" t="s">
        <v>92</v>
      </c>
      <c r="F61" s="76" t="s">
        <v>93</v>
      </c>
      <c r="G61" s="76"/>
      <c r="H61" s="77" t="s">
        <v>96</v>
      </c>
      <c r="I61" s="76" t="s">
        <v>35</v>
      </c>
      <c r="J61" s="78"/>
      <c r="K61" s="79"/>
    </row>
    <row r="62" spans="1:11" s="80" customFormat="1" ht="63" customHeight="1" x14ac:dyDescent="0.25">
      <c r="A62" s="81">
        <v>56</v>
      </c>
      <c r="B62" s="81"/>
      <c r="C62" s="81" t="str">
        <f>BPU!$D62&amp;"/"&amp;BPU!$E62&amp;"/"&amp;BPU!$F62&amp;"/"&amp;BPU!$G62&amp;"/"&amp;BPU!$H62</f>
        <v>CVC / ECS/Brûleurs/Brûleurs gaz//Brûleur gaz 170 à 350 KW 2 allures</v>
      </c>
      <c r="D62" s="81" t="s">
        <v>1038</v>
      </c>
      <c r="E62" s="81" t="s">
        <v>92</v>
      </c>
      <c r="F62" s="81" t="s">
        <v>93</v>
      </c>
      <c r="G62" s="81"/>
      <c r="H62" s="82" t="s">
        <v>97</v>
      </c>
      <c r="I62" s="81" t="s">
        <v>35</v>
      </c>
      <c r="J62" s="83"/>
      <c r="K62" s="84"/>
    </row>
    <row r="63" spans="1:11" s="80" customFormat="1" ht="63" customHeight="1" x14ac:dyDescent="0.25">
      <c r="A63" s="76">
        <v>57</v>
      </c>
      <c r="B63" s="76"/>
      <c r="C63" s="76" t="str">
        <f>BPU!$D63&amp;"/"&amp;BPU!$E63&amp;"/"&amp;BPU!$F63&amp;"/"&amp;BPU!$G63&amp;"/"&amp;BPU!$H63</f>
        <v>CVC / ECS/Brûleurs/Brûleurs gaz//Brûleur gaz 210 à 440 KW 2 allures</v>
      </c>
      <c r="D63" s="76" t="s">
        <v>1038</v>
      </c>
      <c r="E63" s="76" t="s">
        <v>92</v>
      </c>
      <c r="F63" s="76" t="s">
        <v>93</v>
      </c>
      <c r="G63" s="76"/>
      <c r="H63" s="77" t="s">
        <v>98</v>
      </c>
      <c r="I63" s="76" t="s">
        <v>35</v>
      </c>
      <c r="J63" s="78"/>
      <c r="K63" s="79"/>
    </row>
    <row r="64" spans="1:11" s="80" customFormat="1" ht="63" customHeight="1" x14ac:dyDescent="0.25">
      <c r="A64" s="81">
        <v>58</v>
      </c>
      <c r="B64" s="81"/>
      <c r="C64" s="81" t="str">
        <f>BPU!$D64&amp;"/"&amp;BPU!$E64&amp;"/"&amp;BPU!$F64&amp;"/"&amp;BPU!$G64&amp;"/"&amp;BPU!$H64</f>
        <v>CVC / ECS/Brûleurs/Brûleurs gaz//Brûleur gaz 340 à 650 KW 2 allures</v>
      </c>
      <c r="D64" s="81" t="s">
        <v>1038</v>
      </c>
      <c r="E64" s="81" t="s">
        <v>92</v>
      </c>
      <c r="F64" s="81" t="s">
        <v>93</v>
      </c>
      <c r="G64" s="81"/>
      <c r="H64" s="82" t="s">
        <v>99</v>
      </c>
      <c r="I64" s="81" t="s">
        <v>35</v>
      </c>
      <c r="J64" s="83"/>
      <c r="K64" s="84"/>
    </row>
    <row r="65" spans="1:11" s="80" customFormat="1" ht="63" customHeight="1" x14ac:dyDescent="0.25">
      <c r="A65" s="76">
        <v>59</v>
      </c>
      <c r="B65" s="76"/>
      <c r="C65" s="76" t="str">
        <f>BPU!$D65&amp;"/"&amp;BPU!$E65&amp;"/"&amp;BPU!$F65&amp;"/"&amp;BPU!$G65&amp;"/"&amp;BPU!$H65</f>
        <v>CVC / ECS/Brûleurs/Brûleurs gaz//Brûleur gaz 170 à 350 KW système avec rapport air, gaz proportionnel oléopneumatique et contrôle de la perte de charge au foyer</v>
      </c>
      <c r="D65" s="76" t="s">
        <v>1038</v>
      </c>
      <c r="E65" s="76" t="s">
        <v>92</v>
      </c>
      <c r="F65" s="76" t="s">
        <v>93</v>
      </c>
      <c r="G65" s="76"/>
      <c r="H65" s="77" t="s">
        <v>100</v>
      </c>
      <c r="I65" s="76" t="s">
        <v>35</v>
      </c>
      <c r="J65" s="78"/>
      <c r="K65" s="79"/>
    </row>
    <row r="66" spans="1:11" s="80" customFormat="1" ht="63" customHeight="1" x14ac:dyDescent="0.25">
      <c r="A66" s="81">
        <v>60</v>
      </c>
      <c r="B66" s="81"/>
      <c r="C66" s="81" t="str">
        <f>BPU!$D66&amp;"/"&amp;BPU!$E66&amp;"/"&amp;BPU!$F66&amp;"/"&amp;BPU!$G66&amp;"/"&amp;BPU!$H66</f>
        <v>CVC / ECS/Brûleurs/Brûleurs gaz//Brûleur gaz 210 à 440 KW système avec rapport air, gaz proportionnel oléopneumatique et contrôle de la perte de charge au foyer</v>
      </c>
      <c r="D66" s="81" t="s">
        <v>1038</v>
      </c>
      <c r="E66" s="81" t="s">
        <v>92</v>
      </c>
      <c r="F66" s="81" t="s">
        <v>93</v>
      </c>
      <c r="G66" s="81"/>
      <c r="H66" s="82" t="s">
        <v>101</v>
      </c>
      <c r="I66" s="81" t="s">
        <v>35</v>
      </c>
      <c r="J66" s="83"/>
      <c r="K66" s="84"/>
    </row>
    <row r="67" spans="1:11" s="80" customFormat="1" ht="63" customHeight="1" x14ac:dyDescent="0.25">
      <c r="A67" s="76">
        <v>61</v>
      </c>
      <c r="B67" s="76"/>
      <c r="C67" s="76" t="str">
        <f>BPU!$D67&amp;"/"&amp;BPU!$E67&amp;"/"&amp;BPU!$F67&amp;"/"&amp;BPU!$G67&amp;"/"&amp;BPU!$H67</f>
        <v>CVC / ECS/Brûleurs/Brûleurs gaz//Brûleur gaz 340 à 650 KW système avec rapport air, gaz proportionnel oléopneumatique et contrôle de la perte de charge au foyer</v>
      </c>
      <c r="D67" s="76" t="s">
        <v>1038</v>
      </c>
      <c r="E67" s="76" t="s">
        <v>92</v>
      </c>
      <c r="F67" s="76" t="s">
        <v>93</v>
      </c>
      <c r="G67" s="76"/>
      <c r="H67" s="77" t="s">
        <v>102</v>
      </c>
      <c r="I67" s="76" t="s">
        <v>35</v>
      </c>
      <c r="J67" s="78"/>
      <c r="K67" s="79"/>
    </row>
    <row r="68" spans="1:11" s="80" customFormat="1" ht="63" customHeight="1" x14ac:dyDescent="0.25">
      <c r="A68" s="81">
        <v>62</v>
      </c>
      <c r="B68" s="81"/>
      <c r="C68" s="81" t="str">
        <f>BPU!$D68&amp;"/"&amp;BPU!$E68&amp;"/"&amp;BPU!$F68&amp;"/"&amp;BPU!$G68&amp;"/"&amp;BPU!$H68</f>
        <v>CVC / ECS/Brûleurs/Brûleurs gaz//Plus-value pour tête longue</v>
      </c>
      <c r="D68" s="81" t="s">
        <v>1038</v>
      </c>
      <c r="E68" s="81" t="s">
        <v>92</v>
      </c>
      <c r="F68" s="81" t="s">
        <v>93</v>
      </c>
      <c r="G68" s="81"/>
      <c r="H68" s="82" t="s">
        <v>103</v>
      </c>
      <c r="I68" s="81" t="s">
        <v>104</v>
      </c>
      <c r="J68" s="83"/>
      <c r="K68" s="84"/>
    </row>
    <row r="69" spans="1:11" s="80" customFormat="1" ht="63" customHeight="1" x14ac:dyDescent="0.25">
      <c r="A69" s="76">
        <v>63</v>
      </c>
      <c r="B69" s="76"/>
      <c r="C69" s="76" t="str">
        <f>BPU!$D69&amp;"/"&amp;BPU!$E69&amp;"/"&amp;BPU!$F69&amp;"/"&amp;BPU!$G69&amp;"/"&amp;BPU!$H69</f>
        <v>CVC / ECS/Brûleurs/Brûleurs gaz//Brûleur gaz P inférieur à 40 KW</v>
      </c>
      <c r="D69" s="76" t="s">
        <v>1038</v>
      </c>
      <c r="E69" s="76" t="s">
        <v>92</v>
      </c>
      <c r="F69" s="76" t="s">
        <v>93</v>
      </c>
      <c r="G69" s="76"/>
      <c r="H69" s="77" t="s">
        <v>105</v>
      </c>
      <c r="I69" s="76" t="s">
        <v>35</v>
      </c>
      <c r="J69" s="78"/>
      <c r="K69" s="79"/>
    </row>
    <row r="70" spans="1:11" s="80" customFormat="1" ht="63" customHeight="1" x14ac:dyDescent="0.25">
      <c r="A70" s="81">
        <v>64</v>
      </c>
      <c r="B70" s="81"/>
      <c r="C70" s="81" t="str">
        <f>BPU!$D70&amp;"/"&amp;BPU!$E70&amp;"/"&amp;BPU!$F70&amp;"/"&amp;BPU!$G70&amp;"/"&amp;BPU!$H70</f>
        <v>CVC / ECS/Brûleurs/Entretien brûleurs/Electrovanne/Electrovanne gaz de sécurité 3/8"</v>
      </c>
      <c r="D70" s="81" t="s">
        <v>1038</v>
      </c>
      <c r="E70" s="81" t="s">
        <v>92</v>
      </c>
      <c r="F70" s="81" t="s">
        <v>106</v>
      </c>
      <c r="G70" s="81" t="s">
        <v>107</v>
      </c>
      <c r="H70" s="82" t="s">
        <v>108</v>
      </c>
      <c r="I70" s="81" t="s">
        <v>35</v>
      </c>
      <c r="J70" s="83"/>
      <c r="K70" s="84"/>
    </row>
    <row r="71" spans="1:11" s="80" customFormat="1" ht="63" customHeight="1" x14ac:dyDescent="0.25">
      <c r="A71" s="76">
        <v>65</v>
      </c>
      <c r="B71" s="76"/>
      <c r="C71" s="76" t="str">
        <f>BPU!$D71&amp;"/"&amp;BPU!$E71&amp;"/"&amp;BPU!$F71&amp;"/"&amp;BPU!$G71&amp;"/"&amp;BPU!$H71</f>
        <v>CVC / ECS/Brûleurs/Entretien brûleurs/Electrovanne/Electrovanne gaz de sécurité 1/2"</v>
      </c>
      <c r="D71" s="76" t="s">
        <v>1038</v>
      </c>
      <c r="E71" s="76" t="s">
        <v>92</v>
      </c>
      <c r="F71" s="76" t="s">
        <v>106</v>
      </c>
      <c r="G71" s="76" t="s">
        <v>107</v>
      </c>
      <c r="H71" s="77" t="s">
        <v>109</v>
      </c>
      <c r="I71" s="76" t="s">
        <v>35</v>
      </c>
      <c r="J71" s="78"/>
      <c r="K71" s="79"/>
    </row>
    <row r="72" spans="1:11" s="80" customFormat="1" ht="63" customHeight="1" x14ac:dyDescent="0.25">
      <c r="A72" s="81">
        <v>66</v>
      </c>
      <c r="B72" s="81"/>
      <c r="C72" s="81" t="str">
        <f>BPU!$D72&amp;"/"&amp;BPU!$E72&amp;"/"&amp;BPU!$F72&amp;"/"&amp;BPU!$G72&amp;"/"&amp;BPU!$H72</f>
        <v>CVC / ECS/Brûleurs/Entretien brûleurs/Electrovanne/Electrovanne gaz de sécurité 3/4"</v>
      </c>
      <c r="D72" s="81" t="s">
        <v>1038</v>
      </c>
      <c r="E72" s="81" t="s">
        <v>92</v>
      </c>
      <c r="F72" s="81" t="s">
        <v>106</v>
      </c>
      <c r="G72" s="81" t="s">
        <v>107</v>
      </c>
      <c r="H72" s="82" t="s">
        <v>110</v>
      </c>
      <c r="I72" s="81" t="s">
        <v>35</v>
      </c>
      <c r="J72" s="83"/>
      <c r="K72" s="84"/>
    </row>
    <row r="73" spans="1:11" s="80" customFormat="1" ht="63" customHeight="1" x14ac:dyDescent="0.25">
      <c r="A73" s="76">
        <v>67</v>
      </c>
      <c r="B73" s="76"/>
      <c r="C73" s="76" t="str">
        <f>BPU!$D73&amp;"/"&amp;BPU!$E73&amp;"/"&amp;BPU!$F73&amp;"/"&amp;BPU!$G73&amp;"/"&amp;BPU!$H73</f>
        <v>CVC / ECS/Brûleurs/Entretien brûleurs/Electrovanne/Electrovanne gaz de sécurité 1"</v>
      </c>
      <c r="D73" s="76" t="s">
        <v>1038</v>
      </c>
      <c r="E73" s="76" t="s">
        <v>92</v>
      </c>
      <c r="F73" s="76" t="s">
        <v>106</v>
      </c>
      <c r="G73" s="76" t="s">
        <v>107</v>
      </c>
      <c r="H73" s="77" t="s">
        <v>111</v>
      </c>
      <c r="I73" s="76" t="s">
        <v>35</v>
      </c>
      <c r="J73" s="78"/>
      <c r="K73" s="79"/>
    </row>
    <row r="74" spans="1:11" s="80" customFormat="1" ht="63" customHeight="1" x14ac:dyDescent="0.25">
      <c r="A74" s="81">
        <v>68</v>
      </c>
      <c r="B74" s="81"/>
      <c r="C74" s="81" t="str">
        <f>BPU!$D74&amp;"/"&amp;BPU!$E74&amp;"/"&amp;BPU!$F74&amp;"/"&amp;BPU!$G74&amp;"/"&amp;BPU!$H74</f>
        <v>CVC / ECS/Brûleurs/Entretien brûleurs/Electrovanne/Electrovanne gaz de sécurité 2"</v>
      </c>
      <c r="D74" s="81" t="s">
        <v>1038</v>
      </c>
      <c r="E74" s="81" t="s">
        <v>92</v>
      </c>
      <c r="F74" s="81" t="s">
        <v>106</v>
      </c>
      <c r="G74" s="81" t="s">
        <v>107</v>
      </c>
      <c r="H74" s="82" t="s">
        <v>112</v>
      </c>
      <c r="I74" s="81" t="s">
        <v>35</v>
      </c>
      <c r="J74" s="83"/>
      <c r="K74" s="84"/>
    </row>
    <row r="75" spans="1:11" s="80" customFormat="1" ht="63" customHeight="1" x14ac:dyDescent="0.25">
      <c r="A75" s="76">
        <v>69</v>
      </c>
      <c r="B75" s="76"/>
      <c r="C75" s="76" t="str">
        <f>BPU!$D75&amp;"/"&amp;BPU!$E75&amp;"/"&amp;BPU!$F75&amp;"/"&amp;BPU!$G75&amp;"/"&amp;BPU!$H75</f>
        <v>CVC / ECS/Brûleurs/Entretien brûleurs/Electrovanne/Electrovanne gaz de sécurité 1" 1/3</v>
      </c>
      <c r="D75" s="76" t="s">
        <v>1038</v>
      </c>
      <c r="E75" s="76" t="s">
        <v>92</v>
      </c>
      <c r="F75" s="76" t="s">
        <v>106</v>
      </c>
      <c r="G75" s="76" t="s">
        <v>107</v>
      </c>
      <c r="H75" s="77" t="s">
        <v>113</v>
      </c>
      <c r="I75" s="76" t="s">
        <v>35</v>
      </c>
      <c r="J75" s="78"/>
      <c r="K75" s="79"/>
    </row>
    <row r="76" spans="1:11" s="80" customFormat="1" ht="63" customHeight="1" x14ac:dyDescent="0.25">
      <c r="A76" s="81">
        <v>70</v>
      </c>
      <c r="B76" s="81"/>
      <c r="C76" s="81" t="str">
        <f>BPU!$D76&amp;"/"&amp;BPU!$E76&amp;"/"&amp;BPU!$F76&amp;"/"&amp;BPU!$G76&amp;"/"&amp;BPU!$H76</f>
        <v>CVC / ECS/Brûleurs/Entretien brûleurs//Dépose de brûleur et enlèvement jusqu'à 110 KW</v>
      </c>
      <c r="D76" s="81" t="s">
        <v>1038</v>
      </c>
      <c r="E76" s="81" t="s">
        <v>92</v>
      </c>
      <c r="F76" s="81" t="s">
        <v>106</v>
      </c>
      <c r="G76" s="81"/>
      <c r="H76" s="82" t="s">
        <v>114</v>
      </c>
      <c r="I76" s="81" t="s">
        <v>35</v>
      </c>
      <c r="J76" s="83"/>
      <c r="K76" s="84"/>
    </row>
    <row r="77" spans="1:11" s="80" customFormat="1" ht="63" customHeight="1" x14ac:dyDescent="0.25">
      <c r="A77" s="76">
        <v>71</v>
      </c>
      <c r="B77" s="76"/>
      <c r="C77" s="76" t="str">
        <f>BPU!$D77&amp;"/"&amp;BPU!$E77&amp;"/"&amp;BPU!$F77&amp;"/"&amp;BPU!$G77&amp;"/"&amp;BPU!$H77</f>
        <v>CVC / ECS/Brûleurs/Entretien brûleurs//Dépose de brûleur et enlèvement de 110 à 400 KW</v>
      </c>
      <c r="D77" s="76" t="s">
        <v>1038</v>
      </c>
      <c r="E77" s="76" t="s">
        <v>92</v>
      </c>
      <c r="F77" s="76" t="s">
        <v>106</v>
      </c>
      <c r="G77" s="76"/>
      <c r="H77" s="77" t="s">
        <v>115</v>
      </c>
      <c r="I77" s="76" t="s">
        <v>35</v>
      </c>
      <c r="J77" s="78"/>
      <c r="K77" s="79"/>
    </row>
    <row r="78" spans="1:11" s="80" customFormat="1" ht="63" customHeight="1" x14ac:dyDescent="0.25">
      <c r="A78" s="81">
        <v>72</v>
      </c>
      <c r="B78" s="81"/>
      <c r="C78" s="81" t="str">
        <f>BPU!$D78&amp;"/"&amp;BPU!$E78&amp;"/"&amp;BPU!$F78&amp;"/"&amp;BPU!$G78&amp;"/"&amp;BPU!$H78</f>
        <v>CVC / ECS/Brûleurs/Entretien brûleurs//Dépose de brûleur et enlèvement, au-dessus de 400 KW</v>
      </c>
      <c r="D78" s="81" t="s">
        <v>1038</v>
      </c>
      <c r="E78" s="81" t="s">
        <v>92</v>
      </c>
      <c r="F78" s="81" t="s">
        <v>106</v>
      </c>
      <c r="G78" s="81"/>
      <c r="H78" s="82" t="s">
        <v>116</v>
      </c>
      <c r="I78" s="81" t="s">
        <v>35</v>
      </c>
      <c r="J78" s="83"/>
      <c r="K78" s="84"/>
    </row>
    <row r="79" spans="1:11" s="80" customFormat="1" ht="63" customHeight="1" x14ac:dyDescent="0.25">
      <c r="A79" s="76">
        <v>73</v>
      </c>
      <c r="B79" s="76"/>
      <c r="C79" s="76" t="str">
        <f>BPU!$D79&amp;"/"&amp;BPU!$E79&amp;"/"&amp;BPU!$F79&amp;"/"&amp;BPU!$G79&amp;"/"&amp;BPU!$H79</f>
        <v>CVC / ECS/Brûleurs/Entretien brûleurs//Cellule</v>
      </c>
      <c r="D79" s="76" t="s">
        <v>1038</v>
      </c>
      <c r="E79" s="76" t="s">
        <v>92</v>
      </c>
      <c r="F79" s="76" t="s">
        <v>106</v>
      </c>
      <c r="G79" s="76"/>
      <c r="H79" s="77" t="s">
        <v>117</v>
      </c>
      <c r="I79" s="76" t="s">
        <v>35</v>
      </c>
      <c r="J79" s="78"/>
      <c r="K79" s="79"/>
    </row>
    <row r="80" spans="1:11" s="80" customFormat="1" ht="63" customHeight="1" x14ac:dyDescent="0.25">
      <c r="A80" s="81">
        <v>74</v>
      </c>
      <c r="B80" s="81"/>
      <c r="C80" s="81" t="str">
        <f>BPU!$D80&amp;"/"&amp;BPU!$E80&amp;"/"&amp;BPU!$F80&amp;"/"&amp;BPU!$G80&amp;"/"&amp;BPU!$H80</f>
        <v>CVC / ECS/Brûleurs/Entretien brûleurs//Transformateur</v>
      </c>
      <c r="D80" s="81" t="s">
        <v>1038</v>
      </c>
      <c r="E80" s="81" t="s">
        <v>92</v>
      </c>
      <c r="F80" s="81" t="s">
        <v>106</v>
      </c>
      <c r="G80" s="81"/>
      <c r="H80" s="82" t="s">
        <v>118</v>
      </c>
      <c r="I80" s="81" t="s">
        <v>35</v>
      </c>
      <c r="J80" s="83"/>
      <c r="K80" s="84"/>
    </row>
    <row r="81" spans="1:11" s="80" customFormat="1" ht="63" customHeight="1" x14ac:dyDescent="0.25">
      <c r="A81" s="76">
        <v>75</v>
      </c>
      <c r="B81" s="76"/>
      <c r="C81" s="76" t="str">
        <f>BPU!$D81&amp;"/"&amp;BPU!$E81&amp;"/"&amp;BPU!$F81&amp;"/"&amp;BPU!$G81&amp;"/"&amp;BPU!$H81</f>
        <v>CVC / ECS/Brûleurs/Entretien brûleurs//Plus-value pour pompe avec électrovanne</v>
      </c>
      <c r="D81" s="76" t="s">
        <v>1038</v>
      </c>
      <c r="E81" s="76" t="s">
        <v>92</v>
      </c>
      <c r="F81" s="76" t="s">
        <v>106</v>
      </c>
      <c r="G81" s="76"/>
      <c r="H81" s="77" t="s">
        <v>119</v>
      </c>
      <c r="I81" s="76" t="s">
        <v>104</v>
      </c>
      <c r="J81" s="78"/>
      <c r="K81" s="79"/>
    </row>
    <row r="82" spans="1:11" s="80" customFormat="1" ht="63" customHeight="1" x14ac:dyDescent="0.25">
      <c r="A82" s="81">
        <v>76</v>
      </c>
      <c r="B82" s="81"/>
      <c r="C82" s="81" t="str">
        <f>BPU!$D82&amp;"/"&amp;BPU!$E82&amp;"/"&amp;BPU!$F82&amp;"/"&amp;BPU!$G82&amp;"/"&amp;BPU!$H82</f>
        <v>CVC / ECS/Brûleurs/Entretien brûleurs//Electrovanne</v>
      </c>
      <c r="D82" s="81" t="s">
        <v>1038</v>
      </c>
      <c r="E82" s="81" t="s">
        <v>92</v>
      </c>
      <c r="F82" s="81" t="s">
        <v>106</v>
      </c>
      <c r="G82" s="81"/>
      <c r="H82" s="82" t="s">
        <v>107</v>
      </c>
      <c r="I82" s="81" t="s">
        <v>35</v>
      </c>
      <c r="J82" s="83"/>
      <c r="K82" s="84"/>
    </row>
    <row r="83" spans="1:11" s="80" customFormat="1" ht="63" customHeight="1" x14ac:dyDescent="0.25">
      <c r="A83" s="76">
        <v>77</v>
      </c>
      <c r="B83" s="76"/>
      <c r="C83" s="76" t="str">
        <f>BPU!$D83&amp;"/"&amp;BPU!$E83&amp;"/"&amp;BPU!$F83&amp;"/"&amp;BPU!$G83&amp;"/"&amp;BPU!$H83</f>
        <v>CVC / ECS/Brûleurs/Entretien brûleurs//Electrovanne 2 allures</v>
      </c>
      <c r="D83" s="76" t="s">
        <v>1038</v>
      </c>
      <c r="E83" s="76" t="s">
        <v>92</v>
      </c>
      <c r="F83" s="76" t="s">
        <v>106</v>
      </c>
      <c r="G83" s="76"/>
      <c r="H83" s="77" t="s">
        <v>120</v>
      </c>
      <c r="I83" s="76" t="s">
        <v>35</v>
      </c>
      <c r="J83" s="78"/>
      <c r="K83" s="79"/>
    </row>
    <row r="84" spans="1:11" s="80" customFormat="1" ht="63" customHeight="1" x14ac:dyDescent="0.25">
      <c r="A84" s="81">
        <v>78</v>
      </c>
      <c r="B84" s="81"/>
      <c r="C84" s="81" t="str">
        <f>BPU!$D84&amp;"/"&amp;BPU!$E84&amp;"/"&amp;BPU!$F84&amp;"/"&amp;BPU!$G84&amp;"/"&amp;BPU!$H84</f>
        <v>CVC / ECS/Brûleurs/Entretien brûleurs//Déflecteur</v>
      </c>
      <c r="D84" s="81" t="s">
        <v>1038</v>
      </c>
      <c r="E84" s="81" t="s">
        <v>92</v>
      </c>
      <c r="F84" s="81" t="s">
        <v>106</v>
      </c>
      <c r="G84" s="81"/>
      <c r="H84" s="82" t="s">
        <v>121</v>
      </c>
      <c r="I84" s="81" t="s">
        <v>35</v>
      </c>
      <c r="J84" s="83"/>
      <c r="K84" s="84"/>
    </row>
    <row r="85" spans="1:11" s="80" customFormat="1" ht="63" customHeight="1" x14ac:dyDescent="0.25">
      <c r="A85" s="76">
        <v>79</v>
      </c>
      <c r="B85" s="76"/>
      <c r="C85" s="76" t="str">
        <f>BPU!$D85&amp;"/"&amp;BPU!$E85&amp;"/"&amp;BPU!$F85&amp;"/"&amp;BPU!$G85&amp;"/"&amp;BPU!$H85</f>
        <v>CVC / ECS/Brûleurs/Entretien brûleurs//Electrodes d'allumage gaz</v>
      </c>
      <c r="D85" s="76" t="s">
        <v>1038</v>
      </c>
      <c r="E85" s="76" t="s">
        <v>92</v>
      </c>
      <c r="F85" s="76" t="s">
        <v>106</v>
      </c>
      <c r="G85" s="76"/>
      <c r="H85" s="77" t="s">
        <v>122</v>
      </c>
      <c r="I85" s="76" t="s">
        <v>35</v>
      </c>
      <c r="J85" s="78"/>
      <c r="K85" s="79"/>
    </row>
    <row r="86" spans="1:11" s="80" customFormat="1" ht="63" customHeight="1" x14ac:dyDescent="0.25">
      <c r="A86" s="81">
        <v>80</v>
      </c>
      <c r="B86" s="81"/>
      <c r="C86" s="81" t="str">
        <f>BPU!$D86&amp;"/"&amp;BPU!$E86&amp;"/"&amp;BPU!$F86&amp;"/"&amp;BPU!$G86&amp;"/"&amp;BPU!$H86</f>
        <v>CVC / ECS/Brûleurs/Entretien brûleurs//Sonde d'ionisation</v>
      </c>
      <c r="D86" s="81" t="s">
        <v>1038</v>
      </c>
      <c r="E86" s="81" t="s">
        <v>92</v>
      </c>
      <c r="F86" s="81" t="s">
        <v>106</v>
      </c>
      <c r="G86" s="81"/>
      <c r="H86" s="82" t="s">
        <v>123</v>
      </c>
      <c r="I86" s="81" t="s">
        <v>35</v>
      </c>
      <c r="J86" s="83"/>
      <c r="K86" s="84"/>
    </row>
    <row r="87" spans="1:11" s="80" customFormat="1" ht="63" customHeight="1" x14ac:dyDescent="0.25">
      <c r="A87" s="76">
        <v>81</v>
      </c>
      <c r="B87" s="76"/>
      <c r="C87" s="76" t="str">
        <f>BPU!$D87&amp;"/"&amp;BPU!$E87&amp;"/"&amp;BPU!$F87&amp;"/"&amp;BPU!$G87&amp;"/"&amp;BPU!$H87</f>
        <v>CVC / ECS/Brûleurs/Entretien brûleurs//Câble d'allumage</v>
      </c>
      <c r="D87" s="76" t="s">
        <v>1038</v>
      </c>
      <c r="E87" s="76" t="s">
        <v>92</v>
      </c>
      <c r="F87" s="76" t="s">
        <v>106</v>
      </c>
      <c r="G87" s="76"/>
      <c r="H87" s="77" t="s">
        <v>124</v>
      </c>
      <c r="I87" s="76" t="s">
        <v>35</v>
      </c>
      <c r="J87" s="78"/>
      <c r="K87" s="79"/>
    </row>
    <row r="88" spans="1:11" s="80" customFormat="1" ht="63" customHeight="1" x14ac:dyDescent="0.25">
      <c r="A88" s="81">
        <v>82</v>
      </c>
      <c r="B88" s="81"/>
      <c r="C88" s="81" t="str">
        <f>BPU!$D88&amp;"/"&amp;BPU!$E88&amp;"/"&amp;BPU!$F88&amp;"/"&amp;BPU!$G88&amp;"/"&amp;BPU!$H88</f>
        <v>CVC / ECS/Brûleurs/Entretien brûleurs//Contrôleur de pression gaz</v>
      </c>
      <c r="D88" s="81" t="s">
        <v>1038</v>
      </c>
      <c r="E88" s="81" t="s">
        <v>92</v>
      </c>
      <c r="F88" s="81" t="s">
        <v>106</v>
      </c>
      <c r="G88" s="81"/>
      <c r="H88" s="82" t="s">
        <v>125</v>
      </c>
      <c r="I88" s="81" t="s">
        <v>35</v>
      </c>
      <c r="J88" s="83"/>
      <c r="K88" s="84"/>
    </row>
    <row r="89" spans="1:11" s="80" customFormat="1" ht="63" customHeight="1" x14ac:dyDescent="0.25">
      <c r="A89" s="76">
        <v>83</v>
      </c>
      <c r="B89" s="76"/>
      <c r="C89" s="76" t="str">
        <f>BPU!$D89&amp;"/"&amp;BPU!$E89&amp;"/"&amp;BPU!$F89&amp;"/"&amp;BPU!$G89&amp;"/"&amp;BPU!$H89</f>
        <v>CVC / ECS/Brûleurs/Entretien brûleurs//Pressostat gaz</v>
      </c>
      <c r="D89" s="76" t="s">
        <v>1038</v>
      </c>
      <c r="E89" s="76" t="s">
        <v>92</v>
      </c>
      <c r="F89" s="76" t="s">
        <v>106</v>
      </c>
      <c r="G89" s="76"/>
      <c r="H89" s="77" t="s">
        <v>126</v>
      </c>
      <c r="I89" s="76" t="s">
        <v>35</v>
      </c>
      <c r="J89" s="78"/>
      <c r="K89" s="79"/>
    </row>
    <row r="90" spans="1:11" s="80" customFormat="1" ht="63" customHeight="1" x14ac:dyDescent="0.25">
      <c r="A90" s="81">
        <v>84</v>
      </c>
      <c r="B90" s="81"/>
      <c r="C90" s="81" t="str">
        <f>BPU!$D90&amp;"/"&amp;BPU!$E90&amp;"/"&amp;BPU!$F90&amp;"/"&amp;BPU!$G90&amp;"/"&amp;BPU!$H90</f>
        <v>CVC / ECS/Brûleurs/Entretien brûleurs//Relais gaz, 1 allure</v>
      </c>
      <c r="D90" s="81" t="s">
        <v>1038</v>
      </c>
      <c r="E90" s="81" t="s">
        <v>92</v>
      </c>
      <c r="F90" s="81" t="s">
        <v>106</v>
      </c>
      <c r="G90" s="81"/>
      <c r="H90" s="82" t="s">
        <v>127</v>
      </c>
      <c r="I90" s="81" t="s">
        <v>35</v>
      </c>
      <c r="J90" s="83"/>
      <c r="K90" s="84"/>
    </row>
    <row r="91" spans="1:11" s="80" customFormat="1" ht="63" customHeight="1" x14ac:dyDescent="0.25">
      <c r="A91" s="76">
        <v>85</v>
      </c>
      <c r="B91" s="76"/>
      <c r="C91" s="76" t="str">
        <f>BPU!$D91&amp;"/"&amp;BPU!$E91&amp;"/"&amp;BPU!$F91&amp;"/"&amp;BPU!$G91&amp;"/"&amp;BPU!$H91</f>
        <v>CVC / ECS/Brûleurs/Entretien brûleurs//Relais gaz, 2 allures</v>
      </c>
      <c r="D91" s="76" t="s">
        <v>1038</v>
      </c>
      <c r="E91" s="76" t="s">
        <v>92</v>
      </c>
      <c r="F91" s="76" t="s">
        <v>106</v>
      </c>
      <c r="G91" s="76"/>
      <c r="H91" s="77" t="s">
        <v>128</v>
      </c>
      <c r="I91" s="76" t="s">
        <v>35</v>
      </c>
      <c r="J91" s="78"/>
      <c r="K91" s="79"/>
    </row>
    <row r="92" spans="1:11" s="80" customFormat="1" ht="63" customHeight="1" x14ac:dyDescent="0.25">
      <c r="A92" s="81">
        <v>86</v>
      </c>
      <c r="B92" s="81"/>
      <c r="C92" s="81" t="str">
        <f>BPU!$D92&amp;"/"&amp;BPU!$E92&amp;"/"&amp;BPU!$F92&amp;"/"&amp;BPU!$G92&amp;"/"&amp;BPU!$H92</f>
        <v>CVC / ECS/Brûleurs/Entretien brûleurs//Révision complète brûleur gaz</v>
      </c>
      <c r="D92" s="81" t="s">
        <v>1038</v>
      </c>
      <c r="E92" s="81" t="s">
        <v>92</v>
      </c>
      <c r="F92" s="81" t="s">
        <v>106</v>
      </c>
      <c r="G92" s="81"/>
      <c r="H92" s="82" t="s">
        <v>129</v>
      </c>
      <c r="I92" s="81" t="s">
        <v>35</v>
      </c>
      <c r="J92" s="83"/>
      <c r="K92" s="84"/>
    </row>
    <row r="93" spans="1:11" s="80" customFormat="1" ht="63" customHeight="1" x14ac:dyDescent="0.25">
      <c r="A93" s="76">
        <v>87</v>
      </c>
      <c r="B93" s="76"/>
      <c r="C93" s="76" t="str">
        <f>BPU!$D93&amp;"/"&amp;BPU!$E93&amp;"/"&amp;BPU!$F93&amp;"/"&amp;BPU!$G93&amp;"/"&amp;BPU!$H93</f>
        <v>CVC / ECS/Brûleurs/Entretien brûleurs//Analyse de combustion et contrôle tirage conduit de fumée</v>
      </c>
      <c r="D93" s="76" t="s">
        <v>1038</v>
      </c>
      <c r="E93" s="76" t="s">
        <v>92</v>
      </c>
      <c r="F93" s="76" t="s">
        <v>106</v>
      </c>
      <c r="G93" s="76"/>
      <c r="H93" s="77" t="s">
        <v>130</v>
      </c>
      <c r="I93" s="76" t="s">
        <v>35</v>
      </c>
      <c r="J93" s="78"/>
      <c r="K93" s="79"/>
    </row>
    <row r="94" spans="1:11" s="80" customFormat="1" ht="63" customHeight="1" x14ac:dyDescent="0.25">
      <c r="A94" s="81">
        <v>88</v>
      </c>
      <c r="B94" s="81"/>
      <c r="C94" s="81" t="str">
        <f>BPU!$D94&amp;"/"&amp;BPU!$E94&amp;"/"&amp;BPU!$F94&amp;"/"&amp;BPU!$G94&amp;"/"&amp;BPU!$H94</f>
        <v xml:space="preserve">CVC / ECS/Brûleurs/Entretien brûleurs//Bloc gaz </v>
      </c>
      <c r="D94" s="81" t="s">
        <v>1038</v>
      </c>
      <c r="E94" s="81" t="s">
        <v>92</v>
      </c>
      <c r="F94" s="81" t="s">
        <v>106</v>
      </c>
      <c r="G94" s="81"/>
      <c r="H94" s="82" t="s">
        <v>131</v>
      </c>
      <c r="I94" s="81" t="s">
        <v>35</v>
      </c>
      <c r="J94" s="83"/>
      <c r="K94" s="84"/>
    </row>
    <row r="95" spans="1:11" s="80" customFormat="1" ht="63" customHeight="1" x14ac:dyDescent="0.25">
      <c r="A95" s="76">
        <v>89</v>
      </c>
      <c r="B95" s="76"/>
      <c r="C95" s="76" t="str">
        <f>BPU!$D95&amp;"/"&amp;BPU!$E95&amp;"/"&amp;BPU!$F95&amp;"/"&amp;BPU!$G95&amp;"/"&amp;BPU!$H95</f>
        <v>CVC / ECS/Brûleurs/Entretien brûleurs//sonde CO2 régulation caisson</v>
      </c>
      <c r="D95" s="76" t="s">
        <v>1038</v>
      </c>
      <c r="E95" s="76" t="s">
        <v>92</v>
      </c>
      <c r="F95" s="76" t="s">
        <v>106</v>
      </c>
      <c r="G95" s="76"/>
      <c r="H95" s="77" t="s">
        <v>132</v>
      </c>
      <c r="I95" s="76" t="s">
        <v>35</v>
      </c>
      <c r="J95" s="78"/>
      <c r="K95" s="79"/>
    </row>
    <row r="96" spans="1:11" s="80" customFormat="1" ht="63" customHeight="1" x14ac:dyDescent="0.25">
      <c r="A96" s="81">
        <v>90</v>
      </c>
      <c r="B96" s="81"/>
      <c r="C96" s="81" t="str">
        <f>BPU!$D96&amp;"/"&amp;BPU!$E96&amp;"/"&amp;BPU!$F96&amp;"/"&amp;BPU!$G96&amp;"/"&amp;BPU!$H96</f>
        <v>CVC / ECS/Chaudières/Chaudières acier// • chaudière jusqu'à 35 kW</v>
      </c>
      <c r="D96" s="81" t="s">
        <v>1038</v>
      </c>
      <c r="E96" s="81" t="s">
        <v>133</v>
      </c>
      <c r="F96" s="81" t="s">
        <v>134</v>
      </c>
      <c r="G96" s="81"/>
      <c r="H96" s="82" t="s">
        <v>135</v>
      </c>
      <c r="I96" s="81" t="s">
        <v>35</v>
      </c>
      <c r="J96" s="83"/>
      <c r="K96" s="84"/>
    </row>
    <row r="97" spans="1:11" s="80" customFormat="1" ht="63" customHeight="1" x14ac:dyDescent="0.25">
      <c r="A97" s="76">
        <v>91</v>
      </c>
      <c r="B97" s="76"/>
      <c r="C97" s="76" t="str">
        <f>BPU!$D97&amp;"/"&amp;BPU!$E97&amp;"/"&amp;BPU!$F97&amp;"/"&amp;BPU!$G97&amp;"/"&amp;BPU!$H97</f>
        <v>CVC / ECS/Chaudières/Chaudières acier// • chaudière de 36 à 70 kW</v>
      </c>
      <c r="D97" s="76" t="s">
        <v>1038</v>
      </c>
      <c r="E97" s="76" t="s">
        <v>133</v>
      </c>
      <c r="F97" s="76" t="s">
        <v>134</v>
      </c>
      <c r="G97" s="76"/>
      <c r="H97" s="77" t="s">
        <v>136</v>
      </c>
      <c r="I97" s="76" t="s">
        <v>35</v>
      </c>
      <c r="J97" s="78"/>
      <c r="K97" s="79"/>
    </row>
    <row r="98" spans="1:11" s="80" customFormat="1" ht="63" customHeight="1" x14ac:dyDescent="0.25">
      <c r="A98" s="81">
        <v>92</v>
      </c>
      <c r="B98" s="81"/>
      <c r="C98" s="81" t="str">
        <f>BPU!$D98&amp;"/"&amp;BPU!$E98&amp;"/"&amp;BPU!$F98&amp;"/"&amp;BPU!$G98&amp;"/"&amp;BPU!$H98</f>
        <v>CVC / ECS/Chaudières/Chaudières acier// • chaudière de 71 à 120 kW</v>
      </c>
      <c r="D98" s="81" t="s">
        <v>1038</v>
      </c>
      <c r="E98" s="81" t="s">
        <v>133</v>
      </c>
      <c r="F98" s="81" t="s">
        <v>134</v>
      </c>
      <c r="G98" s="81"/>
      <c r="H98" s="82" t="s">
        <v>137</v>
      </c>
      <c r="I98" s="81" t="s">
        <v>35</v>
      </c>
      <c r="J98" s="83"/>
      <c r="K98" s="84"/>
    </row>
    <row r="99" spans="1:11" s="80" customFormat="1" ht="63" customHeight="1" x14ac:dyDescent="0.25">
      <c r="A99" s="76">
        <v>93</v>
      </c>
      <c r="B99" s="76"/>
      <c r="C99" s="76" t="str">
        <f>BPU!$D99&amp;"/"&amp;BPU!$E99&amp;"/"&amp;BPU!$F99&amp;"/"&amp;BPU!$G99&amp;"/"&amp;BPU!$H99</f>
        <v>CVC / ECS/Chaudières/Chaudières acier// • chaudière de 121 à 160 kW</v>
      </c>
      <c r="D99" s="76" t="s">
        <v>1038</v>
      </c>
      <c r="E99" s="76" t="s">
        <v>133</v>
      </c>
      <c r="F99" s="76" t="s">
        <v>134</v>
      </c>
      <c r="G99" s="76"/>
      <c r="H99" s="77" t="s">
        <v>138</v>
      </c>
      <c r="I99" s="76" t="s">
        <v>35</v>
      </c>
      <c r="J99" s="78"/>
      <c r="K99" s="79"/>
    </row>
    <row r="100" spans="1:11" s="80" customFormat="1" ht="63" customHeight="1" x14ac:dyDescent="0.25">
      <c r="A100" s="81">
        <v>94</v>
      </c>
      <c r="B100" s="81"/>
      <c r="C100" s="81" t="str">
        <f>BPU!$D100&amp;"/"&amp;BPU!$E100&amp;"/"&amp;BPU!$F100&amp;"/"&amp;BPU!$G100&amp;"/"&amp;BPU!$H100</f>
        <v>CVC / ECS/Chaudières/Chaudières acier// • chaudière de 161 à 200 kW</v>
      </c>
      <c r="D100" s="81" t="s">
        <v>1038</v>
      </c>
      <c r="E100" s="81" t="s">
        <v>133</v>
      </c>
      <c r="F100" s="81" t="s">
        <v>134</v>
      </c>
      <c r="G100" s="81"/>
      <c r="H100" s="82" t="s">
        <v>139</v>
      </c>
      <c r="I100" s="81" t="s">
        <v>35</v>
      </c>
      <c r="J100" s="83"/>
      <c r="K100" s="84"/>
    </row>
    <row r="101" spans="1:11" s="80" customFormat="1" ht="63" customHeight="1" x14ac:dyDescent="0.25">
      <c r="A101" s="76">
        <v>95</v>
      </c>
      <c r="B101" s="76"/>
      <c r="C101" s="76" t="str">
        <f>BPU!$D101&amp;"/"&amp;BPU!$E101&amp;"/"&amp;BPU!$F101&amp;"/"&amp;BPU!$G101&amp;"/"&amp;BPU!$H101</f>
        <v>CVC / ECS/Chaudières/Chaudières acier// • chaudière de 201 à 250 kW</v>
      </c>
      <c r="D101" s="76" t="s">
        <v>1038</v>
      </c>
      <c r="E101" s="76" t="s">
        <v>133</v>
      </c>
      <c r="F101" s="76" t="s">
        <v>134</v>
      </c>
      <c r="G101" s="76"/>
      <c r="H101" s="77" t="s">
        <v>140</v>
      </c>
      <c r="I101" s="76" t="s">
        <v>35</v>
      </c>
      <c r="J101" s="78"/>
      <c r="K101" s="79"/>
    </row>
    <row r="102" spans="1:11" s="80" customFormat="1" ht="63" customHeight="1" x14ac:dyDescent="0.25">
      <c r="A102" s="81">
        <v>96</v>
      </c>
      <c r="B102" s="81"/>
      <c r="C102" s="81" t="str">
        <f>BPU!$D102&amp;"/"&amp;BPU!$E102&amp;"/"&amp;BPU!$F102&amp;"/"&amp;BPU!$G102&amp;"/"&amp;BPU!$H102</f>
        <v>CVC / ECS/Chaudières/Chaudières acier// • chaudière de 251 à 300 kW</v>
      </c>
      <c r="D102" s="81" t="s">
        <v>1038</v>
      </c>
      <c r="E102" s="81" t="s">
        <v>133</v>
      </c>
      <c r="F102" s="81" t="s">
        <v>134</v>
      </c>
      <c r="G102" s="81"/>
      <c r="H102" s="82" t="s">
        <v>141</v>
      </c>
      <c r="I102" s="81" t="s">
        <v>35</v>
      </c>
      <c r="J102" s="83"/>
      <c r="K102" s="84"/>
    </row>
    <row r="103" spans="1:11" s="80" customFormat="1" ht="63" customHeight="1" x14ac:dyDescent="0.25">
      <c r="A103" s="76">
        <v>97</v>
      </c>
      <c r="B103" s="76"/>
      <c r="C103" s="76" t="str">
        <f>BPU!$D103&amp;"/"&amp;BPU!$E103&amp;"/"&amp;BPU!$F103&amp;"/"&amp;BPU!$G103&amp;"/"&amp;BPU!$H103</f>
        <v>CVC / ECS/Chaudières/Chaudières acier// • chaudière de 301 à 400 kW</v>
      </c>
      <c r="D103" s="76" t="s">
        <v>1038</v>
      </c>
      <c r="E103" s="76" t="s">
        <v>133</v>
      </c>
      <c r="F103" s="76" t="s">
        <v>134</v>
      </c>
      <c r="G103" s="76"/>
      <c r="H103" s="77" t="s">
        <v>142</v>
      </c>
      <c r="I103" s="76" t="s">
        <v>35</v>
      </c>
      <c r="J103" s="78"/>
      <c r="K103" s="79"/>
    </row>
    <row r="104" spans="1:11" s="80" customFormat="1" ht="63" customHeight="1" x14ac:dyDescent="0.25">
      <c r="A104" s="81">
        <v>98</v>
      </c>
      <c r="B104" s="81"/>
      <c r="C104" s="81" t="str">
        <f>BPU!$D104&amp;"/"&amp;BPU!$E104&amp;"/"&amp;BPU!$F104&amp;"/"&amp;BPU!$G104&amp;"/"&amp;BPU!$H104</f>
        <v>CVC / ECS/Chaudières/Chaudières acier// • chaudière de 401 à 500 kW</v>
      </c>
      <c r="D104" s="81" t="s">
        <v>1038</v>
      </c>
      <c r="E104" s="81" t="s">
        <v>133</v>
      </c>
      <c r="F104" s="81" t="s">
        <v>134</v>
      </c>
      <c r="G104" s="81"/>
      <c r="H104" s="82" t="s">
        <v>143</v>
      </c>
      <c r="I104" s="81" t="s">
        <v>35</v>
      </c>
      <c r="J104" s="83"/>
      <c r="K104" s="84"/>
    </row>
    <row r="105" spans="1:11" s="80" customFormat="1" ht="63" customHeight="1" x14ac:dyDescent="0.25">
      <c r="A105" s="76">
        <v>99</v>
      </c>
      <c r="B105" s="76"/>
      <c r="C105" s="76" t="str">
        <f>BPU!$D105&amp;"/"&amp;BPU!$E105&amp;"/"&amp;BPU!$F105&amp;"/"&amp;BPU!$G105&amp;"/"&amp;BPU!$H105</f>
        <v>CVC / ECS/Chaudières/Chaudières acier// • chaudière de 501 à 700 kW</v>
      </c>
      <c r="D105" s="76" t="s">
        <v>1038</v>
      </c>
      <c r="E105" s="76" t="s">
        <v>133</v>
      </c>
      <c r="F105" s="76" t="s">
        <v>134</v>
      </c>
      <c r="G105" s="76"/>
      <c r="H105" s="77" t="s">
        <v>144</v>
      </c>
      <c r="I105" s="76" t="s">
        <v>35</v>
      </c>
      <c r="J105" s="78"/>
      <c r="K105" s="79"/>
    </row>
    <row r="106" spans="1:11" s="80" customFormat="1" ht="63" customHeight="1" x14ac:dyDescent="0.25">
      <c r="A106" s="81">
        <v>100</v>
      </c>
      <c r="B106" s="81"/>
      <c r="C106" s="81" t="str">
        <f>BPU!$D106&amp;"/"&amp;BPU!$E106&amp;"/"&amp;BPU!$F106&amp;"/"&amp;BPU!$G106&amp;"/"&amp;BPU!$H106</f>
        <v>CVC / ECS/Chaudières/Chaudières acier// • chaudière de 701 à 1000 kW</v>
      </c>
      <c r="D106" s="81" t="s">
        <v>1038</v>
      </c>
      <c r="E106" s="81" t="s">
        <v>133</v>
      </c>
      <c r="F106" s="81" t="s">
        <v>134</v>
      </c>
      <c r="G106" s="81"/>
      <c r="H106" s="82" t="s">
        <v>145</v>
      </c>
      <c r="I106" s="81" t="s">
        <v>35</v>
      </c>
      <c r="J106" s="83"/>
      <c r="K106" s="84"/>
    </row>
    <row r="107" spans="1:11" s="80" customFormat="1" ht="63" customHeight="1" x14ac:dyDescent="0.25">
      <c r="A107" s="76">
        <v>101</v>
      </c>
      <c r="B107" s="76"/>
      <c r="C107" s="76" t="str">
        <f>BPU!$D107&amp;"/"&amp;BPU!$E107&amp;"/"&amp;BPU!$F107&amp;"/"&amp;BPU!$G107&amp;"/"&amp;BPU!$H107</f>
        <v>CVC / ECS/Chaudières/Chaudières acier// • chaudière de 1000 à 1300 kW</v>
      </c>
      <c r="D107" s="76" t="s">
        <v>1038</v>
      </c>
      <c r="E107" s="76" t="s">
        <v>133</v>
      </c>
      <c r="F107" s="76" t="s">
        <v>134</v>
      </c>
      <c r="G107" s="76"/>
      <c r="H107" s="77" t="s">
        <v>146</v>
      </c>
      <c r="I107" s="76" t="s">
        <v>35</v>
      </c>
      <c r="J107" s="78"/>
      <c r="K107" s="79"/>
    </row>
    <row r="108" spans="1:11" s="80" customFormat="1" ht="63" customHeight="1" x14ac:dyDescent="0.25">
      <c r="A108" s="81">
        <v>102</v>
      </c>
      <c r="B108" s="81"/>
      <c r="C108" s="81" t="str">
        <f>BPU!$D108&amp;"/"&amp;BPU!$E108&amp;"/"&amp;BPU!$F108&amp;"/"&amp;BPU!$G108&amp;"/"&amp;BPU!$H108</f>
        <v>CVC / ECS/Chaudières/Chaudières acier// • chaudière de 1300 à 1700 kW</v>
      </c>
      <c r="D108" s="81" t="s">
        <v>1038</v>
      </c>
      <c r="E108" s="81" t="s">
        <v>133</v>
      </c>
      <c r="F108" s="81" t="s">
        <v>134</v>
      </c>
      <c r="G108" s="81"/>
      <c r="H108" s="82" t="s">
        <v>147</v>
      </c>
      <c r="I108" s="81" t="s">
        <v>35</v>
      </c>
      <c r="J108" s="83"/>
      <c r="K108" s="84"/>
    </row>
    <row r="109" spans="1:11" s="80" customFormat="1" ht="63" customHeight="1" x14ac:dyDescent="0.25">
      <c r="A109" s="76">
        <v>103</v>
      </c>
      <c r="B109" s="76"/>
      <c r="C109" s="76" t="str">
        <f>BPU!$D109&amp;"/"&amp;BPU!$E109&amp;"/"&amp;BPU!$F109&amp;"/"&amp;BPU!$G109&amp;"/"&amp;BPU!$H109</f>
        <v>CVC / ECS/Chaudières/Chaudières acier// • chaudière de 1700 à 2000 kW</v>
      </c>
      <c r="D109" s="76" t="s">
        <v>1038</v>
      </c>
      <c r="E109" s="76" t="s">
        <v>133</v>
      </c>
      <c r="F109" s="76" t="s">
        <v>134</v>
      </c>
      <c r="G109" s="76"/>
      <c r="H109" s="77" t="s">
        <v>148</v>
      </c>
      <c r="I109" s="76" t="s">
        <v>35</v>
      </c>
      <c r="J109" s="78"/>
      <c r="K109" s="79"/>
    </row>
    <row r="110" spans="1:11" s="80" customFormat="1" ht="63" customHeight="1" x14ac:dyDescent="0.25">
      <c r="A110" s="81">
        <v>104</v>
      </c>
      <c r="B110" s="81"/>
      <c r="C110" s="81" t="str">
        <f>BPU!$D110&amp;"/"&amp;BPU!$E110&amp;"/"&amp;BPU!$F110&amp;"/"&amp;BPU!$G110&amp;"/"&amp;BPU!$H110</f>
        <v>CVC / ECS/Chaudières/Chaudières acier//Dépose chaudières acier et fonte</v>
      </c>
      <c r="D110" s="81" t="s">
        <v>1038</v>
      </c>
      <c r="E110" s="81" t="s">
        <v>133</v>
      </c>
      <c r="F110" s="81" t="s">
        <v>134</v>
      </c>
      <c r="G110" s="81"/>
      <c r="H110" s="82" t="s">
        <v>149</v>
      </c>
      <c r="I110" s="81" t="s">
        <v>35</v>
      </c>
      <c r="J110" s="83"/>
      <c r="K110" s="84"/>
    </row>
    <row r="111" spans="1:11" s="80" customFormat="1" ht="63" customHeight="1" x14ac:dyDescent="0.25">
      <c r="A111" s="76">
        <v>105</v>
      </c>
      <c r="B111" s="76"/>
      <c r="C111" s="76" t="str">
        <f>BPU!$D111&amp;"/"&amp;BPU!$E111&amp;"/"&amp;BPU!$F111&amp;"/"&amp;BPU!$G111&amp;"/"&amp;BPU!$H111</f>
        <v>CVC / ECS/Chaudières/Chaudières murales//Chaudière murale, chauffage seul jusqu'à 28 KW</v>
      </c>
      <c r="D111" s="76" t="s">
        <v>1038</v>
      </c>
      <c r="E111" s="76" t="s">
        <v>133</v>
      </c>
      <c r="F111" s="76" t="s">
        <v>150</v>
      </c>
      <c r="G111" s="76"/>
      <c r="H111" s="77" t="s">
        <v>151</v>
      </c>
      <c r="I111" s="76" t="s">
        <v>35</v>
      </c>
      <c r="J111" s="78"/>
      <c r="K111" s="79"/>
    </row>
    <row r="112" spans="1:11" s="80" customFormat="1" ht="63" customHeight="1" x14ac:dyDescent="0.25">
      <c r="A112" s="81">
        <v>106</v>
      </c>
      <c r="B112" s="81"/>
      <c r="C112" s="81" t="str">
        <f>BPU!$D112&amp;"/"&amp;BPU!$E112&amp;"/"&amp;BPU!$F112&amp;"/"&amp;BPU!$G112&amp;"/"&amp;BPU!$H112</f>
        <v>CVC / ECS/Chaudières/Chaudières murales//Chaudière murale, sans veilleuse, chauffage seul, à ventouse, jusqu'à 23 KW</v>
      </c>
      <c r="D112" s="81" t="s">
        <v>1038</v>
      </c>
      <c r="E112" s="81" t="s">
        <v>133</v>
      </c>
      <c r="F112" s="81" t="s">
        <v>150</v>
      </c>
      <c r="G112" s="81"/>
      <c r="H112" s="82" t="s">
        <v>152</v>
      </c>
      <c r="I112" s="81" t="s">
        <v>35</v>
      </c>
      <c r="J112" s="83"/>
      <c r="K112" s="84"/>
    </row>
    <row r="113" spans="1:11" s="80" customFormat="1" ht="63" customHeight="1" x14ac:dyDescent="0.25">
      <c r="A113" s="76">
        <v>107</v>
      </c>
      <c r="B113" s="76"/>
      <c r="C113" s="76" t="str">
        <f>BPU!$D113&amp;"/"&amp;BPU!$E113&amp;"/"&amp;BPU!$F113&amp;"/"&amp;BPU!$G113&amp;"/"&amp;BPU!$H113</f>
        <v>CVC / ECS/Chaudières/Chaudières murales//Chaudière murale mixte, sans veilleuse, ECS instantanée, jusqu'à 23 KW</v>
      </c>
      <c r="D113" s="76" t="s">
        <v>1038</v>
      </c>
      <c r="E113" s="76" t="s">
        <v>133</v>
      </c>
      <c r="F113" s="76" t="s">
        <v>150</v>
      </c>
      <c r="G113" s="76"/>
      <c r="H113" s="77" t="s">
        <v>153</v>
      </c>
      <c r="I113" s="76" t="s">
        <v>35</v>
      </c>
      <c r="J113" s="78"/>
      <c r="K113" s="79"/>
    </row>
    <row r="114" spans="1:11" s="80" customFormat="1" ht="63" customHeight="1" x14ac:dyDescent="0.25">
      <c r="A114" s="81">
        <v>108</v>
      </c>
      <c r="B114" s="81"/>
      <c r="C114" s="81" t="str">
        <f>BPU!$D114&amp;"/"&amp;BPU!$E114&amp;"/"&amp;BPU!$F114&amp;"/"&amp;BPU!$G114&amp;"/"&amp;BPU!$H114</f>
        <v>CVC / ECS/Chaudières/Chaudières murales//Chaudière murale mixte, sans veilleuse, ECS instantanée, jusqu'à 35 KW</v>
      </c>
      <c r="D114" s="81" t="s">
        <v>1038</v>
      </c>
      <c r="E114" s="81" t="s">
        <v>133</v>
      </c>
      <c r="F114" s="81" t="s">
        <v>150</v>
      </c>
      <c r="G114" s="81"/>
      <c r="H114" s="82" t="s">
        <v>154</v>
      </c>
      <c r="I114" s="81" t="s">
        <v>35</v>
      </c>
      <c r="J114" s="83"/>
      <c r="K114" s="84"/>
    </row>
    <row r="115" spans="1:11" s="80" customFormat="1" ht="63" customHeight="1" x14ac:dyDescent="0.25">
      <c r="A115" s="76">
        <v>109</v>
      </c>
      <c r="B115" s="76"/>
      <c r="C115" s="76" t="str">
        <f>BPU!$D115&amp;"/"&amp;BPU!$E115&amp;"/"&amp;BPU!$F115&amp;"/"&amp;BPU!$G115&amp;"/"&amp;BPU!$H115</f>
        <v>CVC / ECS/Chaudières/Chaudières murales//Chaudière murale mixte à ventouse, sans veilleuse, ECS instantanée, jusqu'à 23 KW</v>
      </c>
      <c r="D115" s="76" t="s">
        <v>1038</v>
      </c>
      <c r="E115" s="76" t="s">
        <v>133</v>
      </c>
      <c r="F115" s="76" t="s">
        <v>150</v>
      </c>
      <c r="G115" s="76"/>
      <c r="H115" s="77" t="s">
        <v>155</v>
      </c>
      <c r="I115" s="76" t="s">
        <v>35</v>
      </c>
      <c r="J115" s="78"/>
      <c r="K115" s="79"/>
    </row>
    <row r="116" spans="1:11" s="80" customFormat="1" ht="63" customHeight="1" x14ac:dyDescent="0.25">
      <c r="A116" s="81">
        <v>110</v>
      </c>
      <c r="B116" s="81"/>
      <c r="C116" s="81" t="str">
        <f>BPU!$D116&amp;"/"&amp;BPU!$E116&amp;"/"&amp;BPU!$F116&amp;"/"&amp;BPU!$G116&amp;"/"&amp;BPU!$H116</f>
        <v>CVC / ECS/Chaudières/Chaudières murales//Chaudière murale, ECS accumulée avec ballon intégré, sans veilleuse, jusqu'à 28 KW</v>
      </c>
      <c r="D116" s="81" t="s">
        <v>1038</v>
      </c>
      <c r="E116" s="81" t="s">
        <v>133</v>
      </c>
      <c r="F116" s="81" t="s">
        <v>150</v>
      </c>
      <c r="G116" s="81"/>
      <c r="H116" s="82" t="s">
        <v>156</v>
      </c>
      <c r="I116" s="81" t="s">
        <v>35</v>
      </c>
      <c r="J116" s="83"/>
      <c r="K116" s="84"/>
    </row>
    <row r="117" spans="1:11" s="80" customFormat="1" ht="63" customHeight="1" x14ac:dyDescent="0.25">
      <c r="A117" s="76">
        <v>111</v>
      </c>
      <c r="B117" s="76"/>
      <c r="C117" s="76" t="str">
        <f>BPU!$D117&amp;"/"&amp;BPU!$E117&amp;"/"&amp;BPU!$F117&amp;"/"&amp;BPU!$G117&amp;"/"&amp;BPU!$H117</f>
        <v>CVC / ECS/Chaudières/Chaudières murales//Chaudière murale, ECS accumulée avec ballon intégré, sans veilleuse, à ventouse, jusqu'à 28 KW</v>
      </c>
      <c r="D117" s="76" t="s">
        <v>1038</v>
      </c>
      <c r="E117" s="76" t="s">
        <v>133</v>
      </c>
      <c r="F117" s="76" t="s">
        <v>150</v>
      </c>
      <c r="G117" s="76"/>
      <c r="H117" s="77" t="s">
        <v>157</v>
      </c>
      <c r="I117" s="76" t="s">
        <v>35</v>
      </c>
      <c r="J117" s="78"/>
      <c r="K117" s="79"/>
    </row>
    <row r="118" spans="1:11" s="80" customFormat="1" ht="63" customHeight="1" x14ac:dyDescent="0.25">
      <c r="A118" s="81">
        <v>112</v>
      </c>
      <c r="B118" s="81"/>
      <c r="C118" s="81" t="str">
        <f>BPU!$D118&amp;"/"&amp;BPU!$E118&amp;"/"&amp;BPU!$F118&amp;"/"&amp;BPU!$G118&amp;"/"&amp;BPU!$H118</f>
        <v>CVC / ECS/Chaudières/Chaudières murales//Ballon échangeur en cuivre 50 l pour ECS accumulée</v>
      </c>
      <c r="D118" s="81" t="s">
        <v>1038</v>
      </c>
      <c r="E118" s="81" t="s">
        <v>133</v>
      </c>
      <c r="F118" s="81" t="s">
        <v>150</v>
      </c>
      <c r="G118" s="81"/>
      <c r="H118" s="82" t="s">
        <v>158</v>
      </c>
      <c r="I118" s="81" t="s">
        <v>35</v>
      </c>
      <c r="J118" s="83"/>
      <c r="K118" s="84"/>
    </row>
    <row r="119" spans="1:11" s="80" customFormat="1" ht="63" customHeight="1" x14ac:dyDescent="0.25">
      <c r="A119" s="76">
        <v>113</v>
      </c>
      <c r="B119" s="76"/>
      <c r="C119" s="76" t="str">
        <f>BPU!$D119&amp;"/"&amp;BPU!$E119&amp;"/"&amp;BPU!$F119&amp;"/"&amp;BPU!$G119&amp;"/"&amp;BPU!$H119</f>
        <v>CVC / ECS/Chaudières/Chaudières murales//Ballon échangeur en cuivre 80 l pour ECS accumulée</v>
      </c>
      <c r="D119" s="76" t="s">
        <v>1038</v>
      </c>
      <c r="E119" s="76" t="s">
        <v>133</v>
      </c>
      <c r="F119" s="76" t="s">
        <v>150</v>
      </c>
      <c r="G119" s="76"/>
      <c r="H119" s="77" t="s">
        <v>159</v>
      </c>
      <c r="I119" s="76" t="s">
        <v>35</v>
      </c>
      <c r="J119" s="78"/>
      <c r="K119" s="79"/>
    </row>
    <row r="120" spans="1:11" s="80" customFormat="1" ht="63" customHeight="1" x14ac:dyDescent="0.25">
      <c r="A120" s="81">
        <v>114</v>
      </c>
      <c r="B120" s="81"/>
      <c r="C120" s="81" t="str">
        <f>BPU!$D120&amp;"/"&amp;BPU!$E120&amp;"/"&amp;BPU!$F120&amp;"/"&amp;BPU!$G120&amp;"/"&amp;BPU!$H120</f>
        <v>CVC / ECS/Chaudières/Chaudières murales//Ballon échangeur en cuivre 120 l pour ECS accumulée</v>
      </c>
      <c r="D120" s="81" t="s">
        <v>1038</v>
      </c>
      <c r="E120" s="81" t="s">
        <v>133</v>
      </c>
      <c r="F120" s="81" t="s">
        <v>150</v>
      </c>
      <c r="G120" s="81"/>
      <c r="H120" s="82" t="s">
        <v>160</v>
      </c>
      <c r="I120" s="81" t="s">
        <v>35</v>
      </c>
      <c r="J120" s="83"/>
      <c r="K120" s="84"/>
    </row>
    <row r="121" spans="1:11" s="80" customFormat="1" ht="63" customHeight="1" x14ac:dyDescent="0.25">
      <c r="A121" s="76">
        <v>115</v>
      </c>
      <c r="B121" s="76"/>
      <c r="C121" s="76" t="str">
        <f>BPU!$D121&amp;"/"&amp;BPU!$E121&amp;"/"&amp;BPU!$F121&amp;"/"&amp;BPU!$G121&amp;"/"&amp;BPU!$H121</f>
        <v>CVC / ECS/Chaudières/Chaudières murales//Kit de raccordement rapide chaudière, ballon</v>
      </c>
      <c r="D121" s="76" t="s">
        <v>1038</v>
      </c>
      <c r="E121" s="76" t="s">
        <v>133</v>
      </c>
      <c r="F121" s="76" t="s">
        <v>150</v>
      </c>
      <c r="G121" s="76"/>
      <c r="H121" s="77" t="s">
        <v>161</v>
      </c>
      <c r="I121" s="76" t="s">
        <v>35</v>
      </c>
      <c r="J121" s="78"/>
      <c r="K121" s="79"/>
    </row>
    <row r="122" spans="1:11" s="80" customFormat="1" ht="63" customHeight="1" x14ac:dyDescent="0.25">
      <c r="A122" s="81">
        <v>116</v>
      </c>
      <c r="B122" s="81"/>
      <c r="C122" s="81" t="str">
        <f>BPU!$D122&amp;"/"&amp;BPU!$E122&amp;"/"&amp;BPU!$F122&amp;"/"&amp;BPU!$G122&amp;"/"&amp;BPU!$H122</f>
        <v>CVC / ECS/Chaudières/Chaudières murales//Plus-value pour raccordement à une VMC</v>
      </c>
      <c r="D122" s="81" t="s">
        <v>1038</v>
      </c>
      <c r="E122" s="81" t="s">
        <v>133</v>
      </c>
      <c r="F122" s="81" t="s">
        <v>150</v>
      </c>
      <c r="G122" s="81"/>
      <c r="H122" s="82" t="s">
        <v>162</v>
      </c>
      <c r="I122" s="81" t="s">
        <v>104</v>
      </c>
      <c r="J122" s="83"/>
      <c r="K122" s="84"/>
    </row>
    <row r="123" spans="1:11" s="80" customFormat="1" ht="63" customHeight="1" x14ac:dyDescent="0.25">
      <c r="A123" s="76">
        <v>117</v>
      </c>
      <c r="B123" s="76"/>
      <c r="C123" s="76" t="str">
        <f>BPU!$D123&amp;"/"&amp;BPU!$E123&amp;"/"&amp;BPU!$F123&amp;"/"&amp;BPU!$G123&amp;"/"&amp;BPU!$H123</f>
        <v>CVC / ECS/Chaudières/Chaudières murales//Rallonge 1 m ou coude pour ventouse concentrique</v>
      </c>
      <c r="D123" s="76" t="s">
        <v>1038</v>
      </c>
      <c r="E123" s="76" t="s">
        <v>133</v>
      </c>
      <c r="F123" s="76" t="s">
        <v>150</v>
      </c>
      <c r="G123" s="76"/>
      <c r="H123" s="77" t="s">
        <v>163</v>
      </c>
      <c r="I123" s="76" t="s">
        <v>35</v>
      </c>
      <c r="J123" s="78"/>
      <c r="K123" s="79"/>
    </row>
    <row r="124" spans="1:11" s="80" customFormat="1" ht="63" customHeight="1" x14ac:dyDescent="0.25">
      <c r="A124" s="81">
        <v>118</v>
      </c>
      <c r="B124" s="81"/>
      <c r="C124" s="81" t="str">
        <f>BPU!$D124&amp;"/"&amp;BPU!$E124&amp;"/"&amp;BPU!$F124&amp;"/"&amp;BPU!$G124&amp;"/"&amp;BPU!$H124</f>
        <v>CVC / ECS/Chaudières/Chaudières murales//Dépose chaudière murale</v>
      </c>
      <c r="D124" s="81" t="s">
        <v>1038</v>
      </c>
      <c r="E124" s="81" t="s">
        <v>133</v>
      </c>
      <c r="F124" s="81" t="s">
        <v>150</v>
      </c>
      <c r="G124" s="81"/>
      <c r="H124" s="82" t="s">
        <v>164</v>
      </c>
      <c r="I124" s="81" t="s">
        <v>35</v>
      </c>
      <c r="J124" s="83"/>
      <c r="K124" s="84"/>
    </row>
    <row r="125" spans="1:11" s="80" customFormat="1" ht="63" customHeight="1" x14ac:dyDescent="0.25">
      <c r="A125" s="76">
        <v>119</v>
      </c>
      <c r="B125" s="76"/>
      <c r="C125" s="76" t="str">
        <f>BPU!$D125&amp;"/"&amp;BPU!$E125&amp;"/"&amp;BPU!$F125&amp;"/"&amp;BPU!$G125&amp;"/"&amp;BPU!$H125</f>
        <v>CVC / ECS/Chaudières/Générateurs d'air chaud//Générateur d'air chaud 80 kW</v>
      </c>
      <c r="D125" s="76" t="s">
        <v>1038</v>
      </c>
      <c r="E125" s="76" t="s">
        <v>133</v>
      </c>
      <c r="F125" s="76" t="s">
        <v>165</v>
      </c>
      <c r="G125" s="76"/>
      <c r="H125" s="77" t="s">
        <v>166</v>
      </c>
      <c r="I125" s="76" t="s">
        <v>35</v>
      </c>
      <c r="J125" s="78"/>
      <c r="K125" s="79"/>
    </row>
    <row r="126" spans="1:11" s="80" customFormat="1" ht="63" customHeight="1" x14ac:dyDescent="0.25">
      <c r="A126" s="81">
        <v>120</v>
      </c>
      <c r="B126" s="81"/>
      <c r="C126" s="81" t="str">
        <f>BPU!$D126&amp;"/"&amp;BPU!$E126&amp;"/"&amp;BPU!$F126&amp;"/"&amp;BPU!$G126&amp;"/"&amp;BPU!$H126</f>
        <v>CVC / ECS/Chaudières/Générateurs d'air chaud//Générateur d'air chaud 165 kW</v>
      </c>
      <c r="D126" s="81" t="s">
        <v>1038</v>
      </c>
      <c r="E126" s="81" t="s">
        <v>133</v>
      </c>
      <c r="F126" s="81" t="s">
        <v>165</v>
      </c>
      <c r="G126" s="81"/>
      <c r="H126" s="82" t="s">
        <v>167</v>
      </c>
      <c r="I126" s="81" t="s">
        <v>35</v>
      </c>
      <c r="J126" s="83"/>
      <c r="K126" s="84"/>
    </row>
    <row r="127" spans="1:11" s="80" customFormat="1" ht="63" customHeight="1" x14ac:dyDescent="0.25">
      <c r="A127" s="76">
        <v>121</v>
      </c>
      <c r="B127" s="76"/>
      <c r="C127" s="76" t="str">
        <f>BPU!$D127&amp;"/"&amp;BPU!$E127&amp;"/"&amp;BPU!$F127&amp;"/"&amp;BPU!$G127&amp;"/"&amp;BPU!$H127</f>
        <v>CVC / ECS/Chaudières/Générateurs d'air chaud//Générateur d'air chaud 300 kW</v>
      </c>
      <c r="D127" s="76" t="s">
        <v>1038</v>
      </c>
      <c r="E127" s="76" t="s">
        <v>133</v>
      </c>
      <c r="F127" s="76" t="s">
        <v>165</v>
      </c>
      <c r="G127" s="76"/>
      <c r="H127" s="77" t="s">
        <v>168</v>
      </c>
      <c r="I127" s="76" t="s">
        <v>35</v>
      </c>
      <c r="J127" s="78"/>
      <c r="K127" s="79"/>
    </row>
    <row r="128" spans="1:11" s="80" customFormat="1" ht="63" customHeight="1" x14ac:dyDescent="0.25">
      <c r="A128" s="81">
        <v>122</v>
      </c>
      <c r="B128" s="81"/>
      <c r="C128" s="81" t="str">
        <f>BPU!$D128&amp;"/"&amp;BPU!$E128&amp;"/"&amp;BPU!$F128&amp;"/"&amp;BPU!$G128&amp;"/"&amp;BPU!$H128</f>
        <v>CVC / ECS/Chaudières/Générateurs d'air chaud//Générateur d'air chaud 340 kW</v>
      </c>
      <c r="D128" s="81" t="s">
        <v>1038</v>
      </c>
      <c r="E128" s="81" t="s">
        <v>133</v>
      </c>
      <c r="F128" s="81" t="s">
        <v>165</v>
      </c>
      <c r="G128" s="81"/>
      <c r="H128" s="82" t="s">
        <v>169</v>
      </c>
      <c r="I128" s="81" t="s">
        <v>35</v>
      </c>
      <c r="J128" s="83"/>
      <c r="K128" s="84"/>
    </row>
    <row r="129" spans="1:11" s="80" customFormat="1" ht="63" customHeight="1" x14ac:dyDescent="0.25">
      <c r="A129" s="76">
        <v>123</v>
      </c>
      <c r="B129" s="76"/>
      <c r="C129" s="76" t="str">
        <f>BPU!$D129&amp;"/"&amp;BPU!$E129&amp;"/"&amp;BPU!$F129&amp;"/"&amp;BPU!$G129&amp;"/"&amp;BPU!$H129</f>
        <v>CVC / ECS/Chaudières/Générateurs d'air chaud//Générateur d'air chaud 350 kW</v>
      </c>
      <c r="D129" s="76" t="s">
        <v>1038</v>
      </c>
      <c r="E129" s="76" t="s">
        <v>133</v>
      </c>
      <c r="F129" s="76" t="s">
        <v>165</v>
      </c>
      <c r="G129" s="76"/>
      <c r="H129" s="77" t="s">
        <v>170</v>
      </c>
      <c r="I129" s="76" t="s">
        <v>35</v>
      </c>
      <c r="J129" s="78"/>
      <c r="K129" s="79"/>
    </row>
    <row r="130" spans="1:11" s="80" customFormat="1" ht="63" customHeight="1" x14ac:dyDescent="0.25">
      <c r="A130" s="81">
        <v>124</v>
      </c>
      <c r="B130" s="81"/>
      <c r="C130" s="81" t="str">
        <f>BPU!$D130&amp;"/"&amp;BPU!$E130&amp;"/"&amp;BPU!$F130&amp;"/"&amp;BPU!$G130&amp;"/"&amp;BPU!$H130</f>
        <v>CVC / ECS/Chaudières/Générateurs d'air chaud//Générateur d'air chaud 500 kW</v>
      </c>
      <c r="D130" s="81" t="s">
        <v>1038</v>
      </c>
      <c r="E130" s="81" t="s">
        <v>133</v>
      </c>
      <c r="F130" s="81" t="s">
        <v>165</v>
      </c>
      <c r="G130" s="81"/>
      <c r="H130" s="82" t="s">
        <v>171</v>
      </c>
      <c r="I130" s="81" t="s">
        <v>35</v>
      </c>
      <c r="J130" s="83"/>
      <c r="K130" s="84"/>
    </row>
    <row r="131" spans="1:11" s="80" customFormat="1" ht="63" customHeight="1" x14ac:dyDescent="0.25">
      <c r="A131" s="76">
        <v>125</v>
      </c>
      <c r="B131" s="76"/>
      <c r="C131" s="76" t="str">
        <f>BPU!$D131&amp;"/"&amp;BPU!$E131&amp;"/"&amp;BPU!$F131&amp;"/"&amp;BPU!$G131&amp;"/"&amp;BPU!$H131</f>
        <v>CVC / ECS/Chaudières/Générateurs d'air chaud//Dépose chaudières acier et fonte</v>
      </c>
      <c r="D131" s="76" t="s">
        <v>1038</v>
      </c>
      <c r="E131" s="76" t="s">
        <v>133</v>
      </c>
      <c r="F131" s="76" t="s">
        <v>165</v>
      </c>
      <c r="G131" s="76"/>
      <c r="H131" s="77" t="s">
        <v>149</v>
      </c>
      <c r="I131" s="76" t="s">
        <v>35</v>
      </c>
      <c r="J131" s="78"/>
      <c r="K131" s="79"/>
    </row>
    <row r="132" spans="1:11" s="80" customFormat="1" ht="63" customHeight="1" x14ac:dyDescent="0.25">
      <c r="A132" s="81">
        <v>126</v>
      </c>
      <c r="B132" s="81"/>
      <c r="C132" s="81" t="str">
        <f>BPU!$D132&amp;"/"&amp;BPU!$E132&amp;"/"&amp;BPU!$F132&amp;"/"&amp;BPU!$G132&amp;"/"&amp;BPU!$H132</f>
        <v>CVC / ECS/Circulateurs/Circulateurs doubles//Circulateur à débit variable, double,  DN25 et hauteur manométrique de 6 (pour eau chaude ou eau froide, y compris toutes sujétions, raccords, etc…)</v>
      </c>
      <c r="D132" s="81" t="s">
        <v>1038</v>
      </c>
      <c r="E132" s="81" t="s">
        <v>172</v>
      </c>
      <c r="F132" s="81" t="s">
        <v>173</v>
      </c>
      <c r="G132" s="81"/>
      <c r="H132" s="82" t="s">
        <v>174</v>
      </c>
      <c r="I132" s="81" t="s">
        <v>35</v>
      </c>
      <c r="J132" s="83"/>
      <c r="K132" s="84"/>
    </row>
    <row r="133" spans="1:11" s="80" customFormat="1" ht="63" customHeight="1" x14ac:dyDescent="0.25">
      <c r="A133" s="76">
        <v>127</v>
      </c>
      <c r="B133" s="76"/>
      <c r="C133" s="76" t="str">
        <f>BPU!$D133&amp;"/"&amp;BPU!$E133&amp;"/"&amp;BPU!$F133&amp;"/"&amp;BPU!$G133&amp;"/"&amp;BPU!$H133</f>
        <v>CVC / ECS/Circulateurs/Circulateurs doubles//Circulateur à débit variable, double, DN32 et hauteur manométrique de 6 (pour eau chaude ou eau froide, y compris toutes sujétions, raccords, etc…)</v>
      </c>
      <c r="D133" s="76" t="s">
        <v>1038</v>
      </c>
      <c r="E133" s="76" t="s">
        <v>172</v>
      </c>
      <c r="F133" s="76" t="s">
        <v>173</v>
      </c>
      <c r="G133" s="76"/>
      <c r="H133" s="77" t="s">
        <v>175</v>
      </c>
      <c r="I133" s="76" t="s">
        <v>35</v>
      </c>
      <c r="J133" s="78"/>
      <c r="K133" s="79"/>
    </row>
    <row r="134" spans="1:11" s="80" customFormat="1" ht="63" customHeight="1" x14ac:dyDescent="0.25">
      <c r="A134" s="81">
        <v>128</v>
      </c>
      <c r="B134" s="81"/>
      <c r="C134" s="81" t="str">
        <f>BPU!$D134&amp;"/"&amp;BPU!$E134&amp;"/"&amp;BPU!$F134&amp;"/"&amp;BPU!$G134&amp;"/"&amp;BPU!$H134</f>
        <v>CVC / ECS/Circulateurs/Circulateurs doubles//Circulateur à débit variable, double, DN40 et hauteur manométrique de 6 (pour eau chaude ou eau froide, y compris toutes sujétions, raccords, etc…)</v>
      </c>
      <c r="D134" s="81" t="s">
        <v>1038</v>
      </c>
      <c r="E134" s="81" t="s">
        <v>172</v>
      </c>
      <c r="F134" s="81" t="s">
        <v>173</v>
      </c>
      <c r="G134" s="81"/>
      <c r="H134" s="82" t="s">
        <v>176</v>
      </c>
      <c r="I134" s="81" t="s">
        <v>35</v>
      </c>
      <c r="J134" s="83"/>
      <c r="K134" s="84"/>
    </row>
    <row r="135" spans="1:11" s="80" customFormat="1" ht="63" customHeight="1" x14ac:dyDescent="0.25">
      <c r="A135" s="76">
        <v>129</v>
      </c>
      <c r="B135" s="76"/>
      <c r="C135" s="76" t="str">
        <f>BPU!$D135&amp;"/"&amp;BPU!$E135&amp;"/"&amp;BPU!$F135&amp;"/"&amp;BPU!$G135&amp;"/"&amp;BPU!$H135</f>
        <v>CVC / ECS/Circulateurs/Circulateurs doubles//Circulateur à débit variable, double, DN50 et hauteur manométrique de 6 (pour eau chaude ou eau froide, y compris toutes sujétions, raccords, etc…)</v>
      </c>
      <c r="D135" s="76" t="s">
        <v>1038</v>
      </c>
      <c r="E135" s="76" t="s">
        <v>172</v>
      </c>
      <c r="F135" s="76" t="s">
        <v>173</v>
      </c>
      <c r="G135" s="76"/>
      <c r="H135" s="77" t="s">
        <v>177</v>
      </c>
      <c r="I135" s="76" t="s">
        <v>35</v>
      </c>
      <c r="J135" s="78"/>
      <c r="K135" s="79"/>
    </row>
    <row r="136" spans="1:11" s="80" customFormat="1" ht="63" customHeight="1" x14ac:dyDescent="0.25">
      <c r="A136" s="81">
        <v>130</v>
      </c>
      <c r="B136" s="81"/>
      <c r="C136" s="81" t="str">
        <f>BPU!$D136&amp;"/"&amp;BPU!$E136&amp;"/"&amp;BPU!$F136&amp;"/"&amp;BPU!$G136&amp;"/"&amp;BPU!$H136</f>
        <v>CVC / ECS/Circulateurs/Circulateurs doubles//Circulateur à débit variable, double, DN65 et hauteur manométrique de 6 (pour eau chaude ou eau froide, y compris toutes sujétions, raccords, etc…)</v>
      </c>
      <c r="D136" s="81" t="s">
        <v>1038</v>
      </c>
      <c r="E136" s="81" t="s">
        <v>172</v>
      </c>
      <c r="F136" s="81" t="s">
        <v>173</v>
      </c>
      <c r="G136" s="81"/>
      <c r="H136" s="82" t="s">
        <v>178</v>
      </c>
      <c r="I136" s="81" t="s">
        <v>35</v>
      </c>
      <c r="J136" s="83"/>
      <c r="K136" s="84"/>
    </row>
    <row r="137" spans="1:11" s="80" customFormat="1" ht="63" customHeight="1" x14ac:dyDescent="0.25">
      <c r="A137" s="76">
        <v>131</v>
      </c>
      <c r="B137" s="76"/>
      <c r="C137" s="76" t="str">
        <f>BPU!$D137&amp;"/"&amp;BPU!$E137&amp;"/"&amp;BPU!$F137&amp;"/"&amp;BPU!$G137&amp;"/"&amp;BPU!$H137</f>
        <v>CVC / ECS/Circulateurs/Circulateurs doubles//Circulateur à débit variable, double, DN80 et hauteur manométrique de 6 (pour eau chaude ou eau froide, y compris toutes sujétions, raccords, etc…)</v>
      </c>
      <c r="D137" s="76" t="s">
        <v>1038</v>
      </c>
      <c r="E137" s="76" t="s">
        <v>172</v>
      </c>
      <c r="F137" s="76" t="s">
        <v>173</v>
      </c>
      <c r="G137" s="76"/>
      <c r="H137" s="77" t="s">
        <v>179</v>
      </c>
      <c r="I137" s="76" t="s">
        <v>35</v>
      </c>
      <c r="J137" s="78"/>
      <c r="K137" s="79"/>
    </row>
    <row r="138" spans="1:11" s="80" customFormat="1" ht="63" customHeight="1" x14ac:dyDescent="0.25">
      <c r="A138" s="81">
        <v>132</v>
      </c>
      <c r="B138" s="81"/>
      <c r="C138" s="81" t="str">
        <f>BPU!$D138&amp;"/"&amp;BPU!$E138&amp;"/"&amp;BPU!$F138&amp;"/"&amp;BPU!$G138&amp;"/"&amp;BPU!$H138</f>
        <v>CVC / ECS/Circulateurs/Circulateurs doubles//Circulateur à débit variable, double, DN25 et hauteur manométrique de 12 (pour eau chaude ou eau froide, y compris toutes sujétions, raccords, etc…)</v>
      </c>
      <c r="D138" s="81" t="s">
        <v>1038</v>
      </c>
      <c r="E138" s="81" t="s">
        <v>172</v>
      </c>
      <c r="F138" s="81" t="s">
        <v>173</v>
      </c>
      <c r="G138" s="81"/>
      <c r="H138" s="82" t="s">
        <v>180</v>
      </c>
      <c r="I138" s="81" t="s">
        <v>35</v>
      </c>
      <c r="J138" s="83"/>
      <c r="K138" s="84"/>
    </row>
    <row r="139" spans="1:11" s="80" customFormat="1" ht="63" customHeight="1" x14ac:dyDescent="0.25">
      <c r="A139" s="76">
        <v>133</v>
      </c>
      <c r="B139" s="76"/>
      <c r="C139" s="76" t="str">
        <f>BPU!$D139&amp;"/"&amp;BPU!$E139&amp;"/"&amp;BPU!$F139&amp;"/"&amp;BPU!$G139&amp;"/"&amp;BPU!$H139</f>
        <v>CVC / ECS/Circulateurs/Circulateurs doubles//Circulateur à débit variable, double, DN32 et hauteur manométrique de 12 (pour eau chaude ou eau froide, y compris toutes sujétions, raccords, etc…)</v>
      </c>
      <c r="D139" s="76" t="s">
        <v>1038</v>
      </c>
      <c r="E139" s="76" t="s">
        <v>172</v>
      </c>
      <c r="F139" s="76" t="s">
        <v>173</v>
      </c>
      <c r="G139" s="76"/>
      <c r="H139" s="77" t="s">
        <v>181</v>
      </c>
      <c r="I139" s="76" t="s">
        <v>35</v>
      </c>
      <c r="J139" s="78"/>
      <c r="K139" s="79"/>
    </row>
    <row r="140" spans="1:11" s="80" customFormat="1" ht="63" customHeight="1" x14ac:dyDescent="0.25">
      <c r="A140" s="81">
        <v>134</v>
      </c>
      <c r="B140" s="81"/>
      <c r="C140" s="81" t="str">
        <f>BPU!$D140&amp;"/"&amp;BPU!$E140&amp;"/"&amp;BPU!$F140&amp;"/"&amp;BPU!$G140&amp;"/"&amp;BPU!$H140</f>
        <v>CVC / ECS/Circulateurs/Circulateurs doubles//Circulateur à débit variable, double, DN40 et hauteur manométrique de 12 (pour eau chaude ou eau froide, y compris toutes sujétions, raccords, etc…)</v>
      </c>
      <c r="D140" s="81" t="s">
        <v>1038</v>
      </c>
      <c r="E140" s="81" t="s">
        <v>172</v>
      </c>
      <c r="F140" s="81" t="s">
        <v>173</v>
      </c>
      <c r="G140" s="81"/>
      <c r="H140" s="82" t="s">
        <v>182</v>
      </c>
      <c r="I140" s="81" t="s">
        <v>35</v>
      </c>
      <c r="J140" s="83"/>
      <c r="K140" s="84"/>
    </row>
    <row r="141" spans="1:11" s="80" customFormat="1" ht="63" customHeight="1" x14ac:dyDescent="0.25">
      <c r="A141" s="76">
        <v>135</v>
      </c>
      <c r="B141" s="76"/>
      <c r="C141" s="76" t="str">
        <f>BPU!$D141&amp;"/"&amp;BPU!$E141&amp;"/"&amp;BPU!$F141&amp;"/"&amp;BPU!$G141&amp;"/"&amp;BPU!$H141</f>
        <v>CVC / ECS/Circulateurs/Circulateurs doubles//Circulateur à débit variable, double, DN50 et hauteur manométrique de 12 (pour eau chaude ou eau froide, y compris toutes sujétions, raccords, etc…)</v>
      </c>
      <c r="D141" s="76" t="s">
        <v>1038</v>
      </c>
      <c r="E141" s="76" t="s">
        <v>172</v>
      </c>
      <c r="F141" s="76" t="s">
        <v>173</v>
      </c>
      <c r="G141" s="76"/>
      <c r="H141" s="77" t="s">
        <v>183</v>
      </c>
      <c r="I141" s="76" t="s">
        <v>35</v>
      </c>
      <c r="J141" s="78"/>
      <c r="K141" s="79"/>
    </row>
    <row r="142" spans="1:11" s="80" customFormat="1" ht="63" customHeight="1" x14ac:dyDescent="0.25">
      <c r="A142" s="81">
        <v>136</v>
      </c>
      <c r="B142" s="81"/>
      <c r="C142" s="81" t="str">
        <f>BPU!$D142&amp;"/"&amp;BPU!$E142&amp;"/"&amp;BPU!$F142&amp;"/"&amp;BPU!$G142&amp;"/"&amp;BPU!$H142</f>
        <v>CVC / ECS/Circulateurs/Circulateurs doubles//Circulateur à débit variable, double, DN65 et hauteur manométrique de 12 (pour eau chaude ou eau froide, y compris toutes sujétions, raccords, etc…)</v>
      </c>
      <c r="D142" s="81" t="s">
        <v>1038</v>
      </c>
      <c r="E142" s="81" t="s">
        <v>172</v>
      </c>
      <c r="F142" s="81" t="s">
        <v>173</v>
      </c>
      <c r="G142" s="81"/>
      <c r="H142" s="82" t="s">
        <v>184</v>
      </c>
      <c r="I142" s="81" t="s">
        <v>35</v>
      </c>
      <c r="J142" s="83"/>
      <c r="K142" s="84"/>
    </row>
    <row r="143" spans="1:11" s="80" customFormat="1" ht="63" customHeight="1" x14ac:dyDescent="0.25">
      <c r="A143" s="76">
        <v>137</v>
      </c>
      <c r="B143" s="76"/>
      <c r="C143" s="76" t="str">
        <f>BPU!$D143&amp;"/"&amp;BPU!$E143&amp;"/"&amp;BPU!$F143&amp;"/"&amp;BPU!$G143&amp;"/"&amp;BPU!$H143</f>
        <v>CVC / ECS/Circulateurs/Circulateurs doubles//Circulateur à débit variable, double, DN80 et hauteur manométrique de 12 (pour eau chaude ou eau froide, y compris toutes sujétions, raccords, etc…)</v>
      </c>
      <c r="D143" s="76" t="s">
        <v>1038</v>
      </c>
      <c r="E143" s="76" t="s">
        <v>172</v>
      </c>
      <c r="F143" s="76" t="s">
        <v>173</v>
      </c>
      <c r="G143" s="76"/>
      <c r="H143" s="77" t="s">
        <v>185</v>
      </c>
      <c r="I143" s="76" t="s">
        <v>35</v>
      </c>
      <c r="J143" s="78"/>
      <c r="K143" s="79"/>
    </row>
    <row r="144" spans="1:11" s="80" customFormat="1" ht="63" customHeight="1" x14ac:dyDescent="0.25">
      <c r="A144" s="81">
        <v>138</v>
      </c>
      <c r="B144" s="81"/>
      <c r="C144" s="81" t="str">
        <f>BPU!$D144&amp;"/"&amp;BPU!$E144&amp;"/"&amp;BPU!$F144&amp;"/"&amp;BPU!$G144&amp;"/"&amp;BPU!$H144</f>
        <v>CVC / ECS/Circulateurs/Circulateurs simples//Circulateur à débit variable, simple, DN25 et hauteur manométrique de 6 (pour eau chaude ou eau froide, y compris toutes sujétions, raccords, etc…)</v>
      </c>
      <c r="D144" s="81" t="s">
        <v>1038</v>
      </c>
      <c r="E144" s="81" t="s">
        <v>172</v>
      </c>
      <c r="F144" s="81" t="s">
        <v>186</v>
      </c>
      <c r="G144" s="81"/>
      <c r="H144" s="82" t="s">
        <v>187</v>
      </c>
      <c r="I144" s="81" t="s">
        <v>35</v>
      </c>
      <c r="J144" s="83"/>
      <c r="K144" s="84"/>
    </row>
    <row r="145" spans="1:11" s="80" customFormat="1" ht="63" customHeight="1" x14ac:dyDescent="0.25">
      <c r="A145" s="76">
        <v>139</v>
      </c>
      <c r="B145" s="76"/>
      <c r="C145" s="76" t="str">
        <f>BPU!$D145&amp;"/"&amp;BPU!$E145&amp;"/"&amp;BPU!$F145&amp;"/"&amp;BPU!$G145&amp;"/"&amp;BPU!$H145</f>
        <v>CVC / ECS/Circulateurs/Circulateurs simples//Circulateur à débit variable, simple DN32 et hauteur manométrique de 6 (pour eau chaude ou eau froide, y compris toutes sujétions, raccords, etc…)</v>
      </c>
      <c r="D145" s="76" t="s">
        <v>1038</v>
      </c>
      <c r="E145" s="76" t="s">
        <v>172</v>
      </c>
      <c r="F145" s="76" t="s">
        <v>186</v>
      </c>
      <c r="G145" s="76"/>
      <c r="H145" s="77" t="s">
        <v>188</v>
      </c>
      <c r="I145" s="76" t="s">
        <v>35</v>
      </c>
      <c r="J145" s="78"/>
      <c r="K145" s="79"/>
    </row>
    <row r="146" spans="1:11" s="80" customFormat="1" ht="63" customHeight="1" x14ac:dyDescent="0.25">
      <c r="A146" s="81">
        <v>140</v>
      </c>
      <c r="B146" s="81"/>
      <c r="C146" s="81" t="str">
        <f>BPU!$D146&amp;"/"&amp;BPU!$E146&amp;"/"&amp;BPU!$F146&amp;"/"&amp;BPU!$G146&amp;"/"&amp;BPU!$H146</f>
        <v>CVC / ECS/Circulateurs/Circulateurs simples//Circulateur à débit variable, simple DN40 et hauteur manométrique de 6 (pour eau chaude ou eau froide, y compris toutes sujétions, raccords, etc…)</v>
      </c>
      <c r="D146" s="81" t="s">
        <v>1038</v>
      </c>
      <c r="E146" s="81" t="s">
        <v>172</v>
      </c>
      <c r="F146" s="81" t="s">
        <v>186</v>
      </c>
      <c r="G146" s="81"/>
      <c r="H146" s="82" t="s">
        <v>189</v>
      </c>
      <c r="I146" s="81" t="s">
        <v>35</v>
      </c>
      <c r="J146" s="83"/>
      <c r="K146" s="84"/>
    </row>
    <row r="147" spans="1:11" s="80" customFormat="1" ht="63" customHeight="1" x14ac:dyDescent="0.25">
      <c r="A147" s="76">
        <v>141</v>
      </c>
      <c r="B147" s="76"/>
      <c r="C147" s="76" t="str">
        <f>BPU!$D147&amp;"/"&amp;BPU!$E147&amp;"/"&amp;BPU!$F147&amp;"/"&amp;BPU!$G147&amp;"/"&amp;BPU!$H147</f>
        <v>CVC / ECS/Circulateurs/Circulateurs simples//Circulateur à débit variable, simple DN50 et hauteur manométrique de 6 (pour eau chaude ou eau froide, y compris toutes sujétions, raccords, etc…)</v>
      </c>
      <c r="D147" s="76" t="s">
        <v>1038</v>
      </c>
      <c r="E147" s="76" t="s">
        <v>172</v>
      </c>
      <c r="F147" s="76" t="s">
        <v>186</v>
      </c>
      <c r="G147" s="76"/>
      <c r="H147" s="77" t="s">
        <v>190</v>
      </c>
      <c r="I147" s="76" t="s">
        <v>35</v>
      </c>
      <c r="J147" s="78"/>
      <c r="K147" s="79"/>
    </row>
    <row r="148" spans="1:11" s="80" customFormat="1" ht="63" customHeight="1" x14ac:dyDescent="0.25">
      <c r="A148" s="81">
        <v>142</v>
      </c>
      <c r="B148" s="81"/>
      <c r="C148" s="81" t="str">
        <f>BPU!$D148&amp;"/"&amp;BPU!$E148&amp;"/"&amp;BPU!$F148&amp;"/"&amp;BPU!$G148&amp;"/"&amp;BPU!$H148</f>
        <v>CVC / ECS/Circulateurs/Circulateurs simples//Circulateur à débit variable, simple DN65 et hauteur manométrique de 6 (pour eau chaude ou eau froide, y compris toutes sujétions, raccords, etc…)</v>
      </c>
      <c r="D148" s="81" t="s">
        <v>1038</v>
      </c>
      <c r="E148" s="81" t="s">
        <v>172</v>
      </c>
      <c r="F148" s="81" t="s">
        <v>186</v>
      </c>
      <c r="G148" s="81"/>
      <c r="H148" s="82" t="s">
        <v>191</v>
      </c>
      <c r="I148" s="81" t="s">
        <v>35</v>
      </c>
      <c r="J148" s="83"/>
      <c r="K148" s="84"/>
    </row>
    <row r="149" spans="1:11" s="80" customFormat="1" ht="63" customHeight="1" x14ac:dyDescent="0.25">
      <c r="A149" s="76">
        <v>143</v>
      </c>
      <c r="B149" s="76"/>
      <c r="C149" s="76" t="str">
        <f>BPU!$D149&amp;"/"&amp;BPU!$E149&amp;"/"&amp;BPU!$F149&amp;"/"&amp;BPU!$G149&amp;"/"&amp;BPU!$H149</f>
        <v>CVC / ECS/Circulateurs/Circulateurs simples//Circulateur à débit variable, simple DN80 et hauteur manométrique de 6 (pour eau chaude ou eau froide, y compris toutes sujétions, raccords, etc…)</v>
      </c>
      <c r="D149" s="76" t="s">
        <v>1038</v>
      </c>
      <c r="E149" s="76" t="s">
        <v>172</v>
      </c>
      <c r="F149" s="76" t="s">
        <v>186</v>
      </c>
      <c r="G149" s="76"/>
      <c r="H149" s="77" t="s">
        <v>192</v>
      </c>
      <c r="I149" s="76" t="s">
        <v>35</v>
      </c>
      <c r="J149" s="78"/>
      <c r="K149" s="79"/>
    </row>
    <row r="150" spans="1:11" s="80" customFormat="1" ht="63" customHeight="1" x14ac:dyDescent="0.25">
      <c r="A150" s="81">
        <v>144</v>
      </c>
      <c r="B150" s="81"/>
      <c r="C150" s="81" t="str">
        <f>BPU!$D150&amp;"/"&amp;BPU!$E150&amp;"/"&amp;BPU!$F150&amp;"/"&amp;BPU!$G150&amp;"/"&amp;BPU!$H150</f>
        <v>CVC / ECS/Circulateurs/Circulateurs simples//Circulateur à débit variable, simple DN25 et hauteur manométrique de 12 (pour eau chaude ou eau froide, y compris toutes sujétions, raccords, etc…)</v>
      </c>
      <c r="D150" s="81" t="s">
        <v>1038</v>
      </c>
      <c r="E150" s="81" t="s">
        <v>172</v>
      </c>
      <c r="F150" s="81" t="s">
        <v>186</v>
      </c>
      <c r="G150" s="81"/>
      <c r="H150" s="82" t="s">
        <v>193</v>
      </c>
      <c r="I150" s="81" t="s">
        <v>35</v>
      </c>
      <c r="J150" s="83"/>
      <c r="K150" s="84"/>
    </row>
    <row r="151" spans="1:11" s="80" customFormat="1" ht="63" customHeight="1" x14ac:dyDescent="0.25">
      <c r="A151" s="76">
        <v>145</v>
      </c>
      <c r="B151" s="76"/>
      <c r="C151" s="76" t="str">
        <f>BPU!$D151&amp;"/"&amp;BPU!$E151&amp;"/"&amp;BPU!$F151&amp;"/"&amp;BPU!$G151&amp;"/"&amp;BPU!$H151</f>
        <v>CVC / ECS/Circulateurs/Circulateurs simples//Circulateur à débit variable, simple DN32 et hauteur manométrique de 12 (pour eau chaude ou eau froide, y compris toutes sujétions, raccords, etc…)</v>
      </c>
      <c r="D151" s="76" t="s">
        <v>1038</v>
      </c>
      <c r="E151" s="76" t="s">
        <v>172</v>
      </c>
      <c r="F151" s="76" t="s">
        <v>186</v>
      </c>
      <c r="G151" s="76"/>
      <c r="H151" s="77" t="s">
        <v>194</v>
      </c>
      <c r="I151" s="76" t="s">
        <v>35</v>
      </c>
      <c r="J151" s="78"/>
      <c r="K151" s="79"/>
    </row>
    <row r="152" spans="1:11" s="80" customFormat="1" ht="63" customHeight="1" x14ac:dyDescent="0.25">
      <c r="A152" s="81">
        <v>146</v>
      </c>
      <c r="B152" s="81"/>
      <c r="C152" s="81" t="str">
        <f>BPU!$D152&amp;"/"&amp;BPU!$E152&amp;"/"&amp;BPU!$F152&amp;"/"&amp;BPU!$G152&amp;"/"&amp;BPU!$H152</f>
        <v>CVC / ECS/Circulateurs/Circulateurs simples//Circulateur à débit variable, simple DN40 et hauteur manométrique de 12 (pour eau chaude ou eau froide, y compris toutes sujétions, raccords, etc…)</v>
      </c>
      <c r="D152" s="81" t="s">
        <v>1038</v>
      </c>
      <c r="E152" s="81" t="s">
        <v>172</v>
      </c>
      <c r="F152" s="81" t="s">
        <v>186</v>
      </c>
      <c r="G152" s="81"/>
      <c r="H152" s="82" t="s">
        <v>195</v>
      </c>
      <c r="I152" s="81" t="s">
        <v>35</v>
      </c>
      <c r="J152" s="83"/>
      <c r="K152" s="84"/>
    </row>
    <row r="153" spans="1:11" s="80" customFormat="1" ht="63" customHeight="1" x14ac:dyDescent="0.25">
      <c r="A153" s="76">
        <v>147</v>
      </c>
      <c r="B153" s="76"/>
      <c r="C153" s="76" t="str">
        <f>BPU!$D153&amp;"/"&amp;BPU!$E153&amp;"/"&amp;BPU!$F153&amp;"/"&amp;BPU!$G153&amp;"/"&amp;BPU!$H153</f>
        <v>CVC / ECS/Circulateurs/Circulateurs simples//Circulateur à débit variable, simple DN50 et hauteur manométrique de 12 (pour eau chaude ou eau froide, y compris toutes sujétions, raccords, etc…)</v>
      </c>
      <c r="D153" s="76" t="s">
        <v>1038</v>
      </c>
      <c r="E153" s="76" t="s">
        <v>172</v>
      </c>
      <c r="F153" s="76" t="s">
        <v>186</v>
      </c>
      <c r="G153" s="76"/>
      <c r="H153" s="77" t="s">
        <v>196</v>
      </c>
      <c r="I153" s="76" t="s">
        <v>35</v>
      </c>
      <c r="J153" s="78"/>
      <c r="K153" s="79"/>
    </row>
    <row r="154" spans="1:11" s="80" customFormat="1" ht="63" customHeight="1" x14ac:dyDescent="0.25">
      <c r="A154" s="81">
        <v>148</v>
      </c>
      <c r="B154" s="81"/>
      <c r="C154" s="81" t="str">
        <f>BPU!$D154&amp;"/"&amp;BPU!$E154&amp;"/"&amp;BPU!$F154&amp;"/"&amp;BPU!$G154&amp;"/"&amp;BPU!$H154</f>
        <v>CVC / ECS/Circulateurs/Circulateurs simples//Circulateur à débit variable, simple DN65 et hauteur manométrique de 12 (pour eau chaude ou eau froide, y compris toutes sujétions, raccords, etc…)</v>
      </c>
      <c r="D154" s="81" t="s">
        <v>1038</v>
      </c>
      <c r="E154" s="81" t="s">
        <v>172</v>
      </c>
      <c r="F154" s="81" t="s">
        <v>186</v>
      </c>
      <c r="G154" s="81"/>
      <c r="H154" s="82" t="s">
        <v>197</v>
      </c>
      <c r="I154" s="81" t="s">
        <v>35</v>
      </c>
      <c r="J154" s="83"/>
      <c r="K154" s="84"/>
    </row>
    <row r="155" spans="1:11" s="80" customFormat="1" ht="63" customHeight="1" x14ac:dyDescent="0.25">
      <c r="A155" s="76">
        <v>149</v>
      </c>
      <c r="B155" s="76"/>
      <c r="C155" s="76" t="str">
        <f>BPU!$D155&amp;"/"&amp;BPU!$E155&amp;"/"&amp;BPU!$F155&amp;"/"&amp;BPU!$G155&amp;"/"&amp;BPU!$H155</f>
        <v>CVC / ECS/Circulateurs/Circulateurs simples//Circulateur à débit variable, simple DN80 et hauteur manométrique de 12 (pour eau chaude ou eau froide, y compris toutes sujétions, raccords, etc…)</v>
      </c>
      <c r="D155" s="76" t="s">
        <v>1038</v>
      </c>
      <c r="E155" s="76" t="s">
        <v>172</v>
      </c>
      <c r="F155" s="76" t="s">
        <v>186</v>
      </c>
      <c r="G155" s="76"/>
      <c r="H155" s="77" t="s">
        <v>198</v>
      </c>
      <c r="I155" s="76" t="s">
        <v>35</v>
      </c>
      <c r="J155" s="78"/>
      <c r="K155" s="79"/>
    </row>
    <row r="156" spans="1:11" s="80" customFormat="1" ht="63" customHeight="1" x14ac:dyDescent="0.25">
      <c r="A156" s="81">
        <v>150</v>
      </c>
      <c r="B156" s="81"/>
      <c r="C156" s="81" t="str">
        <f>BPU!$D156&amp;"/"&amp;BPU!$E156&amp;"/"&amp;BPU!$F156&amp;"/"&amp;BPU!$G156&amp;"/"&amp;BPU!$H156</f>
        <v>CVC / ECS/Circulateurs///Module de programmation pour circulateur, y compris toutes sujétions</v>
      </c>
      <c r="D156" s="81" t="s">
        <v>1038</v>
      </c>
      <c r="E156" s="81" t="s">
        <v>172</v>
      </c>
      <c r="F156" s="81"/>
      <c r="G156" s="81"/>
      <c r="H156" s="82" t="s">
        <v>199</v>
      </c>
      <c r="I156" s="81" t="s">
        <v>35</v>
      </c>
      <c r="J156" s="83"/>
      <c r="K156" s="84"/>
    </row>
    <row r="157" spans="1:11" s="80" customFormat="1" ht="63" customHeight="1" x14ac:dyDescent="0.25">
      <c r="A157" s="76">
        <v>151</v>
      </c>
      <c r="B157" s="76"/>
      <c r="C157" s="76" t="str">
        <f>BPU!$D157&amp;"/"&amp;BPU!$E157&amp;"/"&amp;BPU!$F157&amp;"/"&amp;BPU!$G157&amp;"/"&amp;BPU!$H157</f>
        <v>CVC / ECS/Circulateurs///Dépose circulateur tous diamètres</v>
      </c>
      <c r="D157" s="76" t="s">
        <v>1038</v>
      </c>
      <c r="E157" s="76" t="s">
        <v>172</v>
      </c>
      <c r="F157" s="76"/>
      <c r="G157" s="76"/>
      <c r="H157" s="77" t="s">
        <v>200</v>
      </c>
      <c r="I157" s="76" t="s">
        <v>35</v>
      </c>
      <c r="J157" s="78"/>
      <c r="K157" s="79"/>
    </row>
    <row r="158" spans="1:11" s="80" customFormat="1" ht="63" customHeight="1" x14ac:dyDescent="0.25">
      <c r="A158" s="81">
        <v>152</v>
      </c>
      <c r="B158" s="81"/>
      <c r="C158" s="81" t="str">
        <f>BPU!$D158&amp;"/"&amp;BPU!$E158&amp;"/"&amp;BPU!$F158&amp;"/"&amp;BPU!$G158&amp;"/"&amp;BPU!$H158</f>
        <v>CVC / ECS/Divers///Vidange installation (suivant puissance)</v>
      </c>
      <c r="D158" s="81" t="s">
        <v>1038</v>
      </c>
      <c r="E158" s="81" t="s">
        <v>201</v>
      </c>
      <c r="F158" s="81"/>
      <c r="G158" s="81"/>
      <c r="H158" s="82" t="s">
        <v>202</v>
      </c>
      <c r="I158" s="81" t="s">
        <v>203</v>
      </c>
      <c r="J158" s="83"/>
      <c r="K158" s="84"/>
    </row>
    <row r="159" spans="1:11" s="80" customFormat="1" ht="63" customHeight="1" x14ac:dyDescent="0.25">
      <c r="A159" s="76">
        <v>153</v>
      </c>
      <c r="B159" s="76"/>
      <c r="C159" s="76" t="str">
        <f>BPU!$D159&amp;"/"&amp;BPU!$E159&amp;"/"&amp;BPU!$F159&amp;"/"&amp;BPU!$G159&amp;"/"&amp;BPU!$H159</f>
        <v>CVC / ECS/Divers///Remplissage installation (suivant puissance)</v>
      </c>
      <c r="D159" s="76" t="s">
        <v>1038</v>
      </c>
      <c r="E159" s="76" t="s">
        <v>201</v>
      </c>
      <c r="F159" s="76"/>
      <c r="G159" s="76"/>
      <c r="H159" s="77" t="s">
        <v>204</v>
      </c>
      <c r="I159" s="76" t="s">
        <v>203</v>
      </c>
      <c r="J159" s="78"/>
      <c r="K159" s="79"/>
    </row>
    <row r="160" spans="1:11" s="80" customFormat="1" ht="63" customHeight="1" x14ac:dyDescent="0.25">
      <c r="A160" s="81">
        <v>154</v>
      </c>
      <c r="B160" s="81"/>
      <c r="C160" s="81" t="str">
        <f>BPU!$D160&amp;"/"&amp;BPU!$E160&amp;"/"&amp;BPU!$F160&amp;"/"&amp;BPU!$G160&amp;"/"&amp;BPU!$H160</f>
        <v>CVC / ECS/Divers///Purge de l'installation (par point de purge manuel)</v>
      </c>
      <c r="D160" s="81" t="s">
        <v>1038</v>
      </c>
      <c r="E160" s="81" t="s">
        <v>201</v>
      </c>
      <c r="F160" s="81"/>
      <c r="G160" s="81"/>
      <c r="H160" s="82" t="s">
        <v>205</v>
      </c>
      <c r="I160" s="81" t="s">
        <v>35</v>
      </c>
      <c r="J160" s="83"/>
      <c r="K160" s="84"/>
    </row>
    <row r="161" spans="1:11" s="80" customFormat="1" ht="63" customHeight="1" x14ac:dyDescent="0.25">
      <c r="A161" s="76">
        <v>155</v>
      </c>
      <c r="B161" s="76"/>
      <c r="C161" s="76" t="str">
        <f>BPU!$D161&amp;"/"&amp;BPU!$E161&amp;"/"&amp;BPU!$F161&amp;"/"&amp;BPU!$G161&amp;"/"&amp;BPU!$H161</f>
        <v>CVC / ECS/Divers///Antigel pour installation</v>
      </c>
      <c r="D161" s="76" t="s">
        <v>1038</v>
      </c>
      <c r="E161" s="76" t="s">
        <v>201</v>
      </c>
      <c r="F161" s="76"/>
      <c r="G161" s="76"/>
      <c r="H161" s="77" t="s">
        <v>206</v>
      </c>
      <c r="I161" s="76" t="s">
        <v>207</v>
      </c>
      <c r="J161" s="78"/>
      <c r="K161" s="79"/>
    </row>
    <row r="162" spans="1:11" s="80" customFormat="1" ht="63" customHeight="1" x14ac:dyDescent="0.25">
      <c r="A162" s="81">
        <v>156</v>
      </c>
      <c r="B162" s="81"/>
      <c r="C162" s="81" t="str">
        <f>BPU!$D162&amp;"/"&amp;BPU!$E162&amp;"/"&amp;BPU!$F162&amp;"/"&amp;BPU!$G162&amp;"/"&amp;BPU!$H162</f>
        <v>CVC / ECS/Divers///Gel de tuyauteries pour intervention sans vidange de l'installation</v>
      </c>
      <c r="D162" s="81" t="s">
        <v>1038</v>
      </c>
      <c r="E162" s="81" t="s">
        <v>201</v>
      </c>
      <c r="F162" s="81"/>
      <c r="G162" s="81"/>
      <c r="H162" s="82" t="s">
        <v>208</v>
      </c>
      <c r="I162" s="81" t="s">
        <v>1022</v>
      </c>
      <c r="J162" s="83"/>
      <c r="K162" s="84"/>
    </row>
    <row r="163" spans="1:11" s="80" customFormat="1" ht="63" customHeight="1" x14ac:dyDescent="0.25">
      <c r="A163" s="76">
        <v>157</v>
      </c>
      <c r="B163" s="76"/>
      <c r="C163" s="76" t="str">
        <f>BPU!$D163&amp;"/"&amp;BPU!$E163&amp;"/"&amp;BPU!$F163&amp;"/"&amp;BPU!$G163&amp;"/"&amp;BPU!$H163</f>
        <v>CVC / ECS/Divers///Schéma de principe de chaufferie sur panneau plastifié de 1,00 X 0,60</v>
      </c>
      <c r="D163" s="76" t="s">
        <v>1038</v>
      </c>
      <c r="E163" s="76" t="s">
        <v>201</v>
      </c>
      <c r="F163" s="76"/>
      <c r="G163" s="76"/>
      <c r="H163" s="77" t="s">
        <v>209</v>
      </c>
      <c r="I163" s="76" t="s">
        <v>35</v>
      </c>
      <c r="J163" s="78"/>
      <c r="K163" s="79"/>
    </row>
    <row r="164" spans="1:11" s="80" customFormat="1" ht="63" customHeight="1" x14ac:dyDescent="0.25">
      <c r="A164" s="81">
        <v>158</v>
      </c>
      <c r="B164" s="81"/>
      <c r="C164" s="81" t="str">
        <f>BPU!$D164&amp;"/"&amp;BPU!$E164&amp;"/"&amp;BPU!$F164&amp;"/"&amp;BPU!$G164&amp;"/"&amp;BPU!$H164</f>
        <v>CVC / ECS/Divers///Désenbouage de l'installation comprenant les opérations de remplissage de produit, de vidange, de rinçage, de remplissage et de purge .(suivant puissance)</v>
      </c>
      <c r="D164" s="81" t="s">
        <v>1038</v>
      </c>
      <c r="E164" s="81" t="s">
        <v>201</v>
      </c>
      <c r="F164" s="81"/>
      <c r="G164" s="81"/>
      <c r="H164" s="82" t="s">
        <v>210</v>
      </c>
      <c r="I164" s="81" t="s">
        <v>211</v>
      </c>
      <c r="J164" s="83"/>
      <c r="K164" s="84"/>
    </row>
    <row r="165" spans="1:11" s="80" customFormat="1" ht="63" customHeight="1" x14ac:dyDescent="0.25">
      <c r="A165" s="76">
        <v>159</v>
      </c>
      <c r="B165" s="76"/>
      <c r="C165" s="76" t="str">
        <f>BPU!$D165&amp;"/"&amp;BPU!$E165&amp;"/"&amp;BPU!$F165&amp;"/"&amp;BPU!$G165&amp;"/"&amp;BPU!$H165</f>
        <v>CVC / ECS/Divers///Acide alcalin au litre utilisé</v>
      </c>
      <c r="D165" s="76" t="s">
        <v>1038</v>
      </c>
      <c r="E165" s="76" t="s">
        <v>201</v>
      </c>
      <c r="F165" s="76"/>
      <c r="G165" s="76"/>
      <c r="H165" s="77" t="s">
        <v>212</v>
      </c>
      <c r="I165" s="76" t="s">
        <v>207</v>
      </c>
      <c r="J165" s="78"/>
      <c r="K165" s="79"/>
    </row>
    <row r="166" spans="1:11" s="80" customFormat="1" ht="63" customHeight="1" x14ac:dyDescent="0.25">
      <c r="A166" s="81">
        <v>160</v>
      </c>
      <c r="B166" s="81"/>
      <c r="C166" s="81" t="str">
        <f>BPU!$D166&amp;"/"&amp;BPU!$E166&amp;"/"&amp;BPU!$F166&amp;"/"&amp;BPU!$G166&amp;"/"&amp;BPU!$H166</f>
        <v>CVC / ECS/Divers///Neutralisant au litre utilisé</v>
      </c>
      <c r="D166" s="81" t="s">
        <v>1038</v>
      </c>
      <c r="E166" s="81" t="s">
        <v>201</v>
      </c>
      <c r="F166" s="81"/>
      <c r="G166" s="81"/>
      <c r="H166" s="82" t="s">
        <v>213</v>
      </c>
      <c r="I166" s="81" t="s">
        <v>207</v>
      </c>
      <c r="J166" s="83"/>
      <c r="K166" s="84"/>
    </row>
    <row r="167" spans="1:11" s="80" customFormat="1" ht="63" customHeight="1" x14ac:dyDescent="0.25">
      <c r="A167" s="76">
        <v>161</v>
      </c>
      <c r="B167" s="76"/>
      <c r="C167" s="76" t="str">
        <f>BPU!$D167&amp;"/"&amp;BPU!$E167&amp;"/"&amp;BPU!$F167&amp;"/"&amp;BPU!$G167&amp;"/"&amp;BPU!$H167</f>
        <v>CVC / ECS/Divers///Compteur toutes eaux DN32</v>
      </c>
      <c r="D167" s="76" t="s">
        <v>1038</v>
      </c>
      <c r="E167" s="76" t="s">
        <v>201</v>
      </c>
      <c r="F167" s="76"/>
      <c r="G167" s="76"/>
      <c r="H167" s="77" t="s">
        <v>214</v>
      </c>
      <c r="I167" s="76" t="s">
        <v>35</v>
      </c>
      <c r="J167" s="78"/>
      <c r="K167" s="79"/>
    </row>
    <row r="168" spans="1:11" s="80" customFormat="1" ht="63" customHeight="1" x14ac:dyDescent="0.25">
      <c r="A168" s="81">
        <v>162</v>
      </c>
      <c r="B168" s="81"/>
      <c r="C168" s="81" t="str">
        <f>BPU!$D168&amp;"/"&amp;BPU!$E168&amp;"/"&amp;BPU!$F168&amp;"/"&amp;BPU!$G168&amp;"/"&amp;BPU!$H168</f>
        <v>CVC / ECS/Divers///Compteur toutes eaux DN50</v>
      </c>
      <c r="D168" s="81" t="s">
        <v>1038</v>
      </c>
      <c r="E168" s="81" t="s">
        <v>201</v>
      </c>
      <c r="F168" s="81"/>
      <c r="G168" s="81"/>
      <c r="H168" s="82" t="s">
        <v>215</v>
      </c>
      <c r="I168" s="81" t="s">
        <v>35</v>
      </c>
      <c r="J168" s="83"/>
      <c r="K168" s="84"/>
    </row>
    <row r="169" spans="1:11" s="80" customFormat="1" ht="63" customHeight="1" x14ac:dyDescent="0.25">
      <c r="A169" s="76">
        <v>163</v>
      </c>
      <c r="B169" s="76"/>
      <c r="C169" s="76" t="str">
        <f>BPU!$D169&amp;"/"&amp;BPU!$E169&amp;"/"&amp;BPU!$F169&amp;"/"&amp;BPU!$G169&amp;"/"&amp;BPU!$H169</f>
        <v>CVC / ECS/Divers///Compteur toutes eaux DN65</v>
      </c>
      <c r="D169" s="76" t="s">
        <v>1038</v>
      </c>
      <c r="E169" s="76" t="s">
        <v>201</v>
      </c>
      <c r="F169" s="76"/>
      <c r="G169" s="76"/>
      <c r="H169" s="77" t="s">
        <v>216</v>
      </c>
      <c r="I169" s="76" t="s">
        <v>35</v>
      </c>
      <c r="J169" s="78"/>
      <c r="K169" s="79"/>
    </row>
    <row r="170" spans="1:11" s="80" customFormat="1" ht="63" customHeight="1" x14ac:dyDescent="0.25">
      <c r="A170" s="81">
        <v>164</v>
      </c>
      <c r="B170" s="81"/>
      <c r="C170" s="81" t="str">
        <f>BPU!$D170&amp;"/"&amp;BPU!$E170&amp;"/"&amp;BPU!$F170&amp;"/"&amp;BPU!$G170&amp;"/"&amp;BPU!$H170</f>
        <v>CVC / ECS/Divers///Filtre à cartouches 3/4"</v>
      </c>
      <c r="D170" s="81" t="s">
        <v>1038</v>
      </c>
      <c r="E170" s="81" t="s">
        <v>201</v>
      </c>
      <c r="F170" s="81"/>
      <c r="G170" s="81"/>
      <c r="H170" s="82" t="s">
        <v>217</v>
      </c>
      <c r="I170" s="81" t="s">
        <v>35</v>
      </c>
      <c r="J170" s="83"/>
      <c r="K170" s="84"/>
    </row>
    <row r="171" spans="1:11" s="80" customFormat="1" ht="63" customHeight="1" x14ac:dyDescent="0.25">
      <c r="A171" s="76">
        <v>165</v>
      </c>
      <c r="B171" s="76"/>
      <c r="C171" s="76" t="str">
        <f>BPU!$D171&amp;"/"&amp;BPU!$E171&amp;"/"&amp;BPU!$F171&amp;"/"&amp;BPU!$G171&amp;"/"&amp;BPU!$H171</f>
        <v>CVC / ECS/Divers///Coffret agréé GAZ DE FRANCE S.100</v>
      </c>
      <c r="D171" s="76" t="s">
        <v>1038</v>
      </c>
      <c r="E171" s="76" t="s">
        <v>201</v>
      </c>
      <c r="F171" s="76"/>
      <c r="G171" s="76"/>
      <c r="H171" s="77" t="s">
        <v>218</v>
      </c>
      <c r="I171" s="76" t="s">
        <v>35</v>
      </c>
      <c r="J171" s="78"/>
      <c r="K171" s="79"/>
    </row>
    <row r="172" spans="1:11" s="80" customFormat="1" ht="63" customHeight="1" x14ac:dyDescent="0.25">
      <c r="A172" s="81">
        <v>166</v>
      </c>
      <c r="B172" s="81"/>
      <c r="C172" s="81" t="str">
        <f>BPU!$D172&amp;"/"&amp;BPU!$E172&amp;"/"&amp;BPU!$F172&amp;"/"&amp;BPU!$G172&amp;"/"&amp;BPU!$H172</f>
        <v>CVC / ECS/Divers///Coffret agréé GAZ DE FRANCE S.200</v>
      </c>
      <c r="D172" s="81" t="s">
        <v>1038</v>
      </c>
      <c r="E172" s="81" t="s">
        <v>201</v>
      </c>
      <c r="F172" s="81"/>
      <c r="G172" s="81"/>
      <c r="H172" s="82" t="s">
        <v>219</v>
      </c>
      <c r="I172" s="81" t="s">
        <v>35</v>
      </c>
      <c r="J172" s="83"/>
      <c r="K172" s="84"/>
    </row>
    <row r="173" spans="1:11" s="80" customFormat="1" ht="63" customHeight="1" x14ac:dyDescent="0.25">
      <c r="A173" s="76">
        <v>167</v>
      </c>
      <c r="B173" s="76"/>
      <c r="C173" s="76" t="str">
        <f>BPU!$D173&amp;"/"&amp;BPU!$E173&amp;"/"&amp;BPU!$F173&amp;"/"&amp;BPU!$G173&amp;"/"&amp;BPU!$H173</f>
        <v>CVC / ECS/Divers///Coffret agréé GAZ DE FRANCE S.300</v>
      </c>
      <c r="D173" s="76" t="s">
        <v>1038</v>
      </c>
      <c r="E173" s="76" t="s">
        <v>201</v>
      </c>
      <c r="F173" s="76"/>
      <c r="G173" s="76"/>
      <c r="H173" s="77" t="s">
        <v>220</v>
      </c>
      <c r="I173" s="76" t="s">
        <v>35</v>
      </c>
      <c r="J173" s="78"/>
      <c r="K173" s="79"/>
    </row>
    <row r="174" spans="1:11" s="80" customFormat="1" ht="63" customHeight="1" x14ac:dyDescent="0.25">
      <c r="A174" s="81">
        <v>168</v>
      </c>
      <c r="B174" s="81"/>
      <c r="C174" s="81" t="str">
        <f>BPU!$D174&amp;"/"&amp;BPU!$E174&amp;"/"&amp;BPU!$F174&amp;"/"&amp;BPU!$G174&amp;"/"&amp;BPU!$H174</f>
        <v>CVC / ECS/Divers///Robinet gaz coup de poing DN 15</v>
      </c>
      <c r="D174" s="81" t="s">
        <v>1038</v>
      </c>
      <c r="E174" s="81" t="s">
        <v>201</v>
      </c>
      <c r="F174" s="81"/>
      <c r="G174" s="81"/>
      <c r="H174" s="82" t="s">
        <v>221</v>
      </c>
      <c r="I174" s="81" t="s">
        <v>35</v>
      </c>
      <c r="J174" s="83"/>
      <c r="K174" s="84"/>
    </row>
    <row r="175" spans="1:11" s="80" customFormat="1" ht="63" customHeight="1" x14ac:dyDescent="0.25">
      <c r="A175" s="76">
        <v>169</v>
      </c>
      <c r="B175" s="76"/>
      <c r="C175" s="76" t="str">
        <f>BPU!$D175&amp;"/"&amp;BPU!$E175&amp;"/"&amp;BPU!$F175&amp;"/"&amp;BPU!$G175&amp;"/"&amp;BPU!$H175</f>
        <v>CVC / ECS/Divers///Robinet gaz coup de poing DN 20</v>
      </c>
      <c r="D175" s="76" t="s">
        <v>1038</v>
      </c>
      <c r="E175" s="76" t="s">
        <v>201</v>
      </c>
      <c r="F175" s="76"/>
      <c r="G175" s="76"/>
      <c r="H175" s="77" t="s">
        <v>222</v>
      </c>
      <c r="I175" s="76" t="s">
        <v>35</v>
      </c>
      <c r="J175" s="78"/>
      <c r="K175" s="79"/>
    </row>
    <row r="176" spans="1:11" s="80" customFormat="1" ht="63" customHeight="1" x14ac:dyDescent="0.25">
      <c r="A176" s="81">
        <v>170</v>
      </c>
      <c r="B176" s="81"/>
      <c r="C176" s="81" t="str">
        <f>BPU!$D176&amp;"/"&amp;BPU!$E176&amp;"/"&amp;BPU!$F176&amp;"/"&amp;BPU!$G176&amp;"/"&amp;BPU!$H176</f>
        <v>CVC / ECS/Divers///Détenteur gaz 300/20 mbar, 6 à 16 m3/h</v>
      </c>
      <c r="D176" s="81" t="s">
        <v>1038</v>
      </c>
      <c r="E176" s="81" t="s">
        <v>201</v>
      </c>
      <c r="F176" s="81"/>
      <c r="G176" s="81"/>
      <c r="H176" s="82" t="s">
        <v>223</v>
      </c>
      <c r="I176" s="81" t="s">
        <v>35</v>
      </c>
      <c r="J176" s="83"/>
      <c r="K176" s="84"/>
    </row>
    <row r="177" spans="1:11" s="80" customFormat="1" ht="63" customHeight="1" x14ac:dyDescent="0.25">
      <c r="A177" s="76">
        <v>171</v>
      </c>
      <c r="B177" s="76"/>
      <c r="C177" s="76" t="str">
        <f>BPU!$D177&amp;"/"&amp;BPU!$E177&amp;"/"&amp;BPU!$F177&amp;"/"&amp;BPU!$G177&amp;"/"&amp;BPU!$H177</f>
        <v>CVC / ECS/Divers///Détenteur gaz 300/20 mbar, 16à 50 m3/h</v>
      </c>
      <c r="D177" s="76" t="s">
        <v>1038</v>
      </c>
      <c r="E177" s="76" t="s">
        <v>201</v>
      </c>
      <c r="F177" s="76"/>
      <c r="G177" s="76"/>
      <c r="H177" s="77" t="s">
        <v>224</v>
      </c>
      <c r="I177" s="76" t="s">
        <v>35</v>
      </c>
      <c r="J177" s="78"/>
      <c r="K177" s="79"/>
    </row>
    <row r="178" spans="1:11" s="80" customFormat="1" ht="63" customHeight="1" x14ac:dyDescent="0.25">
      <c r="A178" s="81">
        <v>172</v>
      </c>
      <c r="B178" s="81"/>
      <c r="C178" s="81" t="str">
        <f>BPU!$D178&amp;"/"&amp;BPU!$E178&amp;"/"&amp;BPU!$F178&amp;"/"&amp;BPU!$G178&amp;"/"&amp;BPU!$H178</f>
        <v>CVC / ECS/Divers///Détenteur gaz 300/100 mbar, 25 à 50 m3/h DN 32</v>
      </c>
      <c r="D178" s="81" t="s">
        <v>1038</v>
      </c>
      <c r="E178" s="81" t="s">
        <v>201</v>
      </c>
      <c r="F178" s="81"/>
      <c r="G178" s="81"/>
      <c r="H178" s="82" t="s">
        <v>225</v>
      </c>
      <c r="I178" s="81" t="s">
        <v>35</v>
      </c>
      <c r="J178" s="83"/>
      <c r="K178" s="84"/>
    </row>
    <row r="179" spans="1:11" s="80" customFormat="1" ht="63" customHeight="1" x14ac:dyDescent="0.25">
      <c r="A179" s="76">
        <v>173</v>
      </c>
      <c r="B179" s="76"/>
      <c r="C179" s="76" t="str">
        <f>BPU!$D179&amp;"/"&amp;BPU!$E179&amp;"/"&amp;BPU!$F179&amp;"/"&amp;BPU!$G179&amp;"/"&amp;BPU!$H179</f>
        <v>CVC / ECS/Divers///Détenteur gaz 300/100 mbar, 75 à 100 m3/h</v>
      </c>
      <c r="D179" s="76" t="s">
        <v>1038</v>
      </c>
      <c r="E179" s="76" t="s">
        <v>201</v>
      </c>
      <c r="F179" s="76"/>
      <c r="G179" s="76"/>
      <c r="H179" s="77" t="s">
        <v>226</v>
      </c>
      <c r="I179" s="76" t="s">
        <v>35</v>
      </c>
      <c r="J179" s="78"/>
      <c r="K179" s="79"/>
    </row>
    <row r="180" spans="1:11" s="80" customFormat="1" ht="63" customHeight="1" x14ac:dyDescent="0.25">
      <c r="A180" s="81">
        <v>174</v>
      </c>
      <c r="B180" s="81"/>
      <c r="C180" s="81" t="str">
        <f>BPU!$D180&amp;"/"&amp;BPU!$E180&amp;"/"&amp;BPU!$F180&amp;"/"&amp;BPU!$G180&amp;"/"&amp;BPU!$H180</f>
        <v>CVC / ECS/Divers///Détenteur gaz 4 bar /20  mbar,25 à 50m3/h</v>
      </c>
      <c r="D180" s="81" t="s">
        <v>1038</v>
      </c>
      <c r="E180" s="81" t="s">
        <v>201</v>
      </c>
      <c r="F180" s="81"/>
      <c r="G180" s="81"/>
      <c r="H180" s="82" t="s">
        <v>227</v>
      </c>
      <c r="I180" s="81" t="s">
        <v>35</v>
      </c>
      <c r="J180" s="83"/>
      <c r="K180" s="84"/>
    </row>
    <row r="181" spans="1:11" s="80" customFormat="1" ht="63" customHeight="1" x14ac:dyDescent="0.25">
      <c r="A181" s="76">
        <v>175</v>
      </c>
      <c r="B181" s="76"/>
      <c r="C181" s="76" t="str">
        <f>BPU!$D181&amp;"/"&amp;BPU!$E181&amp;"/"&amp;BPU!$F181&amp;"/"&amp;BPU!$G181&amp;"/"&amp;BPU!$H181</f>
        <v>CVC / ECS/Divers///Détenteur gaz 4 bar/20  mbar, 75 à 100 m3/h</v>
      </c>
      <c r="D181" s="76" t="s">
        <v>1038</v>
      </c>
      <c r="E181" s="76" t="s">
        <v>201</v>
      </c>
      <c r="F181" s="76"/>
      <c r="G181" s="76"/>
      <c r="H181" s="77" t="s">
        <v>228</v>
      </c>
      <c r="I181" s="76" t="s">
        <v>35</v>
      </c>
      <c r="J181" s="78"/>
      <c r="K181" s="79"/>
    </row>
    <row r="182" spans="1:11" s="80" customFormat="1" ht="63" customHeight="1" x14ac:dyDescent="0.25">
      <c r="A182" s="81">
        <v>176</v>
      </c>
      <c r="B182" s="81"/>
      <c r="C182" s="81" t="str">
        <f>BPU!$D182&amp;"/"&amp;BPU!$E182&amp;"/"&amp;BPU!$F182&amp;"/"&amp;BPU!$G182&amp;"/"&amp;BPU!$H182</f>
        <v>CVC / ECS/Divers///Détenteur gaz 4 bar /300 mbar, 50 à 100 m3/h</v>
      </c>
      <c r="D182" s="81" t="s">
        <v>1038</v>
      </c>
      <c r="E182" s="81" t="s">
        <v>201</v>
      </c>
      <c r="F182" s="81"/>
      <c r="G182" s="81"/>
      <c r="H182" s="82" t="s">
        <v>229</v>
      </c>
      <c r="I182" s="81" t="s">
        <v>35</v>
      </c>
      <c r="J182" s="83"/>
      <c r="K182" s="84"/>
    </row>
    <row r="183" spans="1:11" s="80" customFormat="1" ht="63" customHeight="1" x14ac:dyDescent="0.25">
      <c r="A183" s="76">
        <v>177</v>
      </c>
      <c r="B183" s="76"/>
      <c r="C183" s="76" t="str">
        <f>BPU!$D183&amp;"/"&amp;BPU!$E183&amp;"/"&amp;BPU!$F183&amp;"/"&amp;BPU!$G183&amp;"/"&amp;BPU!$H183</f>
        <v>CVC / ECS/Divers///Crosse de raccordement compteur GAZ DN 20</v>
      </c>
      <c r="D183" s="76" t="s">
        <v>1038</v>
      </c>
      <c r="E183" s="76" t="s">
        <v>201</v>
      </c>
      <c r="F183" s="76"/>
      <c r="G183" s="76"/>
      <c r="H183" s="77" t="s">
        <v>230</v>
      </c>
      <c r="I183" s="76" t="s">
        <v>35</v>
      </c>
      <c r="J183" s="78"/>
      <c r="K183" s="79"/>
    </row>
    <row r="184" spans="1:11" s="80" customFormat="1" ht="63" customHeight="1" x14ac:dyDescent="0.25">
      <c r="A184" s="81">
        <v>178</v>
      </c>
      <c r="B184" s="81"/>
      <c r="C184" s="81" t="str">
        <f>BPU!$D184&amp;"/"&amp;BPU!$E184&amp;"/"&amp;BPU!$F184&amp;"/"&amp;BPU!$G184&amp;"/"&amp;BPU!$H184</f>
        <v>CVC / ECS/Divers///Electrovanne gaz DN 15 avec bobine 220 volts</v>
      </c>
      <c r="D184" s="81" t="s">
        <v>1038</v>
      </c>
      <c r="E184" s="81" t="s">
        <v>201</v>
      </c>
      <c r="F184" s="81"/>
      <c r="G184" s="81"/>
      <c r="H184" s="82" t="s">
        <v>231</v>
      </c>
      <c r="I184" s="81" t="s">
        <v>35</v>
      </c>
      <c r="J184" s="83"/>
      <c r="K184" s="84"/>
    </row>
    <row r="185" spans="1:11" s="80" customFormat="1" ht="63" customHeight="1" x14ac:dyDescent="0.25">
      <c r="A185" s="76">
        <v>179</v>
      </c>
      <c r="B185" s="76"/>
      <c r="C185" s="76" t="str">
        <f>BPU!$D185&amp;"/"&amp;BPU!$E185&amp;"/"&amp;BPU!$F185&amp;"/"&amp;BPU!$G185&amp;"/"&amp;BPU!$H185</f>
        <v>CVC / ECS/Divers///Electrovanne gaz DN 20 avec bobine 220 volts</v>
      </c>
      <c r="D185" s="76" t="s">
        <v>1038</v>
      </c>
      <c r="E185" s="76" t="s">
        <v>201</v>
      </c>
      <c r="F185" s="76"/>
      <c r="G185" s="76"/>
      <c r="H185" s="77" t="s">
        <v>232</v>
      </c>
      <c r="I185" s="76" t="s">
        <v>35</v>
      </c>
      <c r="J185" s="78"/>
      <c r="K185" s="79"/>
    </row>
    <row r="186" spans="1:11" s="80" customFormat="1" ht="63" customHeight="1" x14ac:dyDescent="0.25">
      <c r="A186" s="81">
        <v>180</v>
      </c>
      <c r="B186" s="81"/>
      <c r="C186" s="81" t="str">
        <f>BPU!$D186&amp;"/"&amp;BPU!$E186&amp;"/"&amp;BPU!$F186&amp;"/"&amp;BPU!$G186&amp;"/"&amp;BPU!$H186</f>
        <v>CVC / ECS/Divers///Electrovanne gaz DN 26 avec bobine 220 volts</v>
      </c>
      <c r="D186" s="81" t="s">
        <v>1038</v>
      </c>
      <c r="E186" s="81" t="s">
        <v>201</v>
      </c>
      <c r="F186" s="81"/>
      <c r="G186" s="81"/>
      <c r="H186" s="82" t="s">
        <v>233</v>
      </c>
      <c r="I186" s="81" t="s">
        <v>35</v>
      </c>
      <c r="J186" s="83"/>
      <c r="K186" s="84"/>
    </row>
    <row r="187" spans="1:11" s="80" customFormat="1" ht="63" customHeight="1" x14ac:dyDescent="0.25">
      <c r="A187" s="76">
        <v>181</v>
      </c>
      <c r="B187" s="76"/>
      <c r="C187" s="76" t="str">
        <f>BPU!$D187&amp;"/"&amp;BPU!$E187&amp;"/"&amp;BPU!$F187&amp;"/"&amp;BPU!$G187&amp;"/"&amp;BPU!$H187</f>
        <v>CVC / ECS/Divers///Electrovanne gaz DN 33 avec bobine 220 volts</v>
      </c>
      <c r="D187" s="76" t="s">
        <v>1038</v>
      </c>
      <c r="E187" s="76" t="s">
        <v>201</v>
      </c>
      <c r="F187" s="76"/>
      <c r="G187" s="76"/>
      <c r="H187" s="77" t="s">
        <v>234</v>
      </c>
      <c r="I187" s="76" t="s">
        <v>35</v>
      </c>
      <c r="J187" s="78"/>
      <c r="K187" s="79"/>
    </row>
    <row r="188" spans="1:11" s="80" customFormat="1" ht="63" customHeight="1" x14ac:dyDescent="0.25">
      <c r="A188" s="81">
        <v>182</v>
      </c>
      <c r="B188" s="81"/>
      <c r="C188" s="81" t="str">
        <f>BPU!$D188&amp;"/"&amp;BPU!$E188&amp;"/"&amp;BPU!$F188&amp;"/"&amp;BPU!$G188&amp;"/"&amp;BPU!$H188</f>
        <v>CVC / ECS/Divers///Electrovanne gaz DN 40 avec bobine 220 volts</v>
      </c>
      <c r="D188" s="81" t="s">
        <v>1038</v>
      </c>
      <c r="E188" s="81" t="s">
        <v>201</v>
      </c>
      <c r="F188" s="81"/>
      <c r="G188" s="81"/>
      <c r="H188" s="82" t="s">
        <v>235</v>
      </c>
      <c r="I188" s="81" t="s">
        <v>35</v>
      </c>
      <c r="J188" s="83"/>
      <c r="K188" s="84"/>
    </row>
    <row r="189" spans="1:11" s="80" customFormat="1" ht="63" customHeight="1" x14ac:dyDescent="0.25">
      <c r="A189" s="76">
        <v>183</v>
      </c>
      <c r="B189" s="76"/>
      <c r="C189" s="76" t="str">
        <f>BPU!$D189&amp;"/"&amp;BPU!$E189&amp;"/"&amp;BPU!$F189&amp;"/"&amp;BPU!$G189&amp;"/"&amp;BPU!$H189</f>
        <v>CVC / ECS/Divers///Electrovanne gaz DN 50 avec bobine 220 volts</v>
      </c>
      <c r="D189" s="76" t="s">
        <v>1038</v>
      </c>
      <c r="E189" s="76" t="s">
        <v>201</v>
      </c>
      <c r="F189" s="76"/>
      <c r="G189" s="76"/>
      <c r="H189" s="77" t="s">
        <v>236</v>
      </c>
      <c r="I189" s="76" t="s">
        <v>35</v>
      </c>
      <c r="J189" s="78"/>
      <c r="K189" s="79"/>
    </row>
    <row r="190" spans="1:11" s="80" customFormat="1" ht="63" customHeight="1" x14ac:dyDescent="0.25">
      <c r="A190" s="81">
        <v>184</v>
      </c>
      <c r="B190" s="81"/>
      <c r="C190" s="81" t="str">
        <f>BPU!$D190&amp;"/"&amp;BPU!$E190&amp;"/"&amp;BPU!$F190&amp;"/"&amp;BPU!$G190&amp;"/"&amp;BPU!$H190</f>
        <v>CVC / ECS/Divers///Filtre gaz 33/42</v>
      </c>
      <c r="D190" s="81" t="s">
        <v>1038</v>
      </c>
      <c r="E190" s="81" t="s">
        <v>201</v>
      </c>
      <c r="F190" s="81"/>
      <c r="G190" s="81"/>
      <c r="H190" s="82" t="s">
        <v>237</v>
      </c>
      <c r="I190" s="81" t="s">
        <v>35</v>
      </c>
      <c r="J190" s="83"/>
      <c r="K190" s="84"/>
    </row>
    <row r="191" spans="1:11" s="80" customFormat="1" ht="63" customHeight="1" x14ac:dyDescent="0.25">
      <c r="A191" s="76">
        <v>185</v>
      </c>
      <c r="B191" s="76"/>
      <c r="C191" s="76" t="str">
        <f>BPU!$D191&amp;"/"&amp;BPU!$E191&amp;"/"&amp;BPU!$F191&amp;"/"&amp;BPU!$G191&amp;"/"&amp;BPU!$H191</f>
        <v>CVC / ECS/Divers///Charge Azote</v>
      </c>
      <c r="D191" s="76" t="s">
        <v>1038</v>
      </c>
      <c r="E191" s="76" t="s">
        <v>201</v>
      </c>
      <c r="F191" s="76"/>
      <c r="G191" s="76"/>
      <c r="H191" s="77" t="s">
        <v>238</v>
      </c>
      <c r="I191" s="76" t="s">
        <v>239</v>
      </c>
      <c r="J191" s="78"/>
      <c r="K191" s="79"/>
    </row>
    <row r="192" spans="1:11" s="80" customFormat="1" ht="63" customHeight="1" x14ac:dyDescent="0.25">
      <c r="A192" s="81">
        <v>186</v>
      </c>
      <c r="B192" s="81"/>
      <c r="C192" s="81" t="str">
        <f>BPU!$D192&amp;"/"&amp;BPU!$E192&amp;"/"&amp;BPU!$F192&amp;"/"&amp;BPU!$G192&amp;"/"&amp;BPU!$H192</f>
        <v>CVC / ECS/Divers///BOITE A CLEFS pour local technique H520</v>
      </c>
      <c r="D192" s="81" t="s">
        <v>1038</v>
      </c>
      <c r="E192" s="81" t="s">
        <v>201</v>
      </c>
      <c r="F192" s="81"/>
      <c r="G192" s="81"/>
      <c r="H192" s="82" t="s">
        <v>240</v>
      </c>
      <c r="I192" s="81" t="s">
        <v>35</v>
      </c>
      <c r="J192" s="83"/>
      <c r="K192" s="84"/>
    </row>
    <row r="193" spans="1:11" s="80" customFormat="1" ht="63" customHeight="1" x14ac:dyDescent="0.25">
      <c r="A193" s="76">
        <v>187</v>
      </c>
      <c r="B193" s="76"/>
      <c r="C193" s="76" t="str">
        <f>BPU!$D193&amp;"/"&amp;BPU!$E193&amp;"/"&amp;BPU!$F193&amp;"/"&amp;BPU!$G193&amp;"/"&amp;BPU!$H193</f>
        <v>CVC / ECS/Divers///BOITE A CLEFS a code pour local technique</v>
      </c>
      <c r="D193" s="76" t="s">
        <v>1038</v>
      </c>
      <c r="E193" s="76" t="s">
        <v>201</v>
      </c>
      <c r="F193" s="76"/>
      <c r="G193" s="76"/>
      <c r="H193" s="77" t="s">
        <v>241</v>
      </c>
      <c r="I193" s="76" t="s">
        <v>35</v>
      </c>
      <c r="J193" s="78"/>
      <c r="K193" s="79"/>
    </row>
    <row r="194" spans="1:11" s="80" customFormat="1" ht="63" customHeight="1" x14ac:dyDescent="0.25">
      <c r="A194" s="81">
        <v>188</v>
      </c>
      <c r="B194" s="81"/>
      <c r="C194" s="81" t="str">
        <f>BPU!$D194&amp;"/"&amp;BPU!$E194&amp;"/"&amp;BPU!$F194&amp;"/"&amp;BPU!$G194&amp;"/"&amp;BPU!$H194</f>
        <v>CVC / ECS/Divers///Remplacement porte local technique acier(dormant et grille de ventillation inclue)</v>
      </c>
      <c r="D194" s="81" t="s">
        <v>1038</v>
      </c>
      <c r="E194" s="81" t="s">
        <v>201</v>
      </c>
      <c r="F194" s="81"/>
      <c r="G194" s="81"/>
      <c r="H194" s="82" t="s">
        <v>242</v>
      </c>
      <c r="I194" s="81" t="s">
        <v>243</v>
      </c>
      <c r="J194" s="83"/>
      <c r="K194" s="84"/>
    </row>
    <row r="195" spans="1:11" s="80" customFormat="1" ht="63" customHeight="1" x14ac:dyDescent="0.25">
      <c r="A195" s="76">
        <v>189</v>
      </c>
      <c r="B195" s="76"/>
      <c r="C195" s="76" t="str">
        <f>BPU!$D195&amp;"/"&amp;BPU!$E195&amp;"/"&amp;BPU!$F195&amp;"/"&amp;BPU!$G195&amp;"/"&amp;BPU!$H195</f>
        <v>CVC / ECS/Divers///Remplacement dormant porte local technique acier</v>
      </c>
      <c r="D195" s="76" t="s">
        <v>1038</v>
      </c>
      <c r="E195" s="76" t="s">
        <v>201</v>
      </c>
      <c r="F195" s="76"/>
      <c r="G195" s="76"/>
      <c r="H195" s="77" t="s">
        <v>244</v>
      </c>
      <c r="I195" s="76" t="s">
        <v>245</v>
      </c>
      <c r="J195" s="78"/>
      <c r="K195" s="79"/>
    </row>
    <row r="196" spans="1:11" s="80" customFormat="1" ht="63" customHeight="1" x14ac:dyDescent="0.25">
      <c r="A196" s="81">
        <v>190</v>
      </c>
      <c r="B196" s="81"/>
      <c r="C196" s="81" t="str">
        <f>BPU!$D196&amp;"/"&amp;BPU!$E196&amp;"/"&amp;BPU!$F196&amp;"/"&amp;BPU!$G196&amp;"/"&amp;BPU!$H196</f>
        <v>CVC / ECS/Divers///Remplacement porte local technique, coupe feu 2h.</v>
      </c>
      <c r="D196" s="81" t="s">
        <v>1038</v>
      </c>
      <c r="E196" s="81" t="s">
        <v>201</v>
      </c>
      <c r="F196" s="81"/>
      <c r="G196" s="81"/>
      <c r="H196" s="82" t="s">
        <v>246</v>
      </c>
      <c r="I196" s="81" t="s">
        <v>243</v>
      </c>
      <c r="J196" s="83"/>
      <c r="K196" s="84"/>
    </row>
    <row r="197" spans="1:11" s="80" customFormat="1" ht="63" customHeight="1" x14ac:dyDescent="0.25">
      <c r="A197" s="76">
        <v>191</v>
      </c>
      <c r="B197" s="76"/>
      <c r="C197" s="76" t="str">
        <f>BPU!$D197&amp;"/"&amp;BPU!$E197&amp;"/"&amp;BPU!$F197&amp;"/"&amp;BPU!$G197&amp;"/"&amp;BPU!$H197</f>
        <v>CVC / ECS/Divers///KIT TRAITEMENT ANTI CORROSION BLYGOLD 0.70m²</v>
      </c>
      <c r="D197" s="76" t="s">
        <v>1038</v>
      </c>
      <c r="E197" s="76" t="s">
        <v>201</v>
      </c>
      <c r="F197" s="76"/>
      <c r="G197" s="76"/>
      <c r="H197" s="77" t="s">
        <v>247</v>
      </c>
      <c r="I197" s="76" t="s">
        <v>35</v>
      </c>
      <c r="J197" s="78"/>
      <c r="K197" s="79"/>
    </row>
    <row r="198" spans="1:11" s="80" customFormat="1" ht="63" customHeight="1" x14ac:dyDescent="0.25">
      <c r="A198" s="81">
        <v>192</v>
      </c>
      <c r="B198" s="81"/>
      <c r="C198" s="81" t="str">
        <f>BPU!$D198&amp;"/"&amp;BPU!$E198&amp;"/"&amp;BPU!$F198&amp;"/"&amp;BPU!$G198&amp;"/"&amp;BPU!$H198</f>
        <v>CVC / ECS/Divers///SERRURE et barre  ANTI PANIQUE complète</v>
      </c>
      <c r="D198" s="81" t="s">
        <v>1038</v>
      </c>
      <c r="E198" s="81" t="s">
        <v>201</v>
      </c>
      <c r="F198" s="81"/>
      <c r="G198" s="81"/>
      <c r="H198" s="82" t="s">
        <v>248</v>
      </c>
      <c r="I198" s="81" t="s">
        <v>35</v>
      </c>
      <c r="J198" s="83"/>
      <c r="K198" s="84"/>
    </row>
    <row r="199" spans="1:11" s="80" customFormat="1" ht="63" customHeight="1" x14ac:dyDescent="0.25">
      <c r="A199" s="76">
        <v>193</v>
      </c>
      <c r="B199" s="76"/>
      <c r="C199" s="76" t="str">
        <f>BPU!$D199&amp;"/"&amp;BPU!$E199&amp;"/"&amp;BPU!$F199&amp;"/"&amp;BPU!$G199&amp;"/"&amp;BPU!$H199</f>
        <v>CVC / ECS/ECS/Accessoires//Installation  d'un vase d'expansion spécial eau chaude sanitaire capacité 8 litres</v>
      </c>
      <c r="D199" s="76" t="s">
        <v>1038</v>
      </c>
      <c r="E199" s="76" t="s">
        <v>249</v>
      </c>
      <c r="F199" s="76" t="s">
        <v>250</v>
      </c>
      <c r="G199" s="76"/>
      <c r="H199" s="77" t="s">
        <v>251</v>
      </c>
      <c r="I199" s="76" t="s">
        <v>35</v>
      </c>
      <c r="J199" s="78"/>
      <c r="K199" s="79"/>
    </row>
    <row r="200" spans="1:11" s="80" customFormat="1" ht="63" customHeight="1" x14ac:dyDescent="0.25">
      <c r="A200" s="81">
        <v>194</v>
      </c>
      <c r="B200" s="81"/>
      <c r="C200" s="81" t="str">
        <f>BPU!$D200&amp;"/"&amp;BPU!$E200&amp;"/"&amp;BPU!$F200&amp;"/"&amp;BPU!$G200&amp;"/"&amp;BPU!$H200</f>
        <v xml:space="preserve">CVC / ECS/ECS/Accessoires//VANNE TA STAD-50 DN50 -2" </v>
      </c>
      <c r="D200" s="81" t="s">
        <v>1038</v>
      </c>
      <c r="E200" s="81" t="s">
        <v>249</v>
      </c>
      <c r="F200" s="81" t="s">
        <v>250</v>
      </c>
      <c r="G200" s="81"/>
      <c r="H200" s="82" t="s">
        <v>252</v>
      </c>
      <c r="I200" s="81" t="s">
        <v>35</v>
      </c>
      <c r="J200" s="83"/>
      <c r="K200" s="84"/>
    </row>
    <row r="201" spans="1:11" s="80" customFormat="1" ht="63" customHeight="1" x14ac:dyDescent="0.25">
      <c r="A201" s="76">
        <v>195</v>
      </c>
      <c r="B201" s="76"/>
      <c r="C201" s="76" t="str">
        <f>BPU!$D201&amp;"/"&amp;BPU!$E201&amp;"/"&amp;BPU!$F201&amp;"/"&amp;BPU!$G201&amp;"/"&amp;BPU!$H201</f>
        <v xml:space="preserve">CVC / ECS/ECS/Accessoires//VANNE TA STAD-40 DN40 (1" 1/2) </v>
      </c>
      <c r="D201" s="76" t="s">
        <v>1038</v>
      </c>
      <c r="E201" s="76" t="s">
        <v>249</v>
      </c>
      <c r="F201" s="76" t="s">
        <v>250</v>
      </c>
      <c r="G201" s="76"/>
      <c r="H201" s="77" t="s">
        <v>253</v>
      </c>
      <c r="I201" s="76" t="s">
        <v>35</v>
      </c>
      <c r="J201" s="78"/>
      <c r="K201" s="79"/>
    </row>
    <row r="202" spans="1:11" s="80" customFormat="1" ht="63" customHeight="1" x14ac:dyDescent="0.25">
      <c r="A202" s="81">
        <v>196</v>
      </c>
      <c r="B202" s="81"/>
      <c r="C202" s="81" t="str">
        <f>BPU!$D202&amp;"/"&amp;BPU!$E202&amp;"/"&amp;BPU!$F202&amp;"/"&amp;BPU!$G202&amp;"/"&amp;BPU!$H202</f>
        <v xml:space="preserve">CVC / ECS/ECS/Accessoires//Groupe de sécurité 20/27 </v>
      </c>
      <c r="D202" s="81" t="s">
        <v>1038</v>
      </c>
      <c r="E202" s="81" t="s">
        <v>249</v>
      </c>
      <c r="F202" s="81" t="s">
        <v>250</v>
      </c>
      <c r="G202" s="81"/>
      <c r="H202" s="82" t="s">
        <v>254</v>
      </c>
      <c r="I202" s="81" t="s">
        <v>35</v>
      </c>
      <c r="J202" s="83"/>
      <c r="K202" s="84"/>
    </row>
    <row r="203" spans="1:11" s="80" customFormat="1" ht="63" customHeight="1" x14ac:dyDescent="0.25">
      <c r="A203" s="76">
        <v>197</v>
      </c>
      <c r="B203" s="76"/>
      <c r="C203" s="76" t="str">
        <f>BPU!$D203&amp;"/"&amp;BPU!$E203&amp;"/"&amp;BPU!$F203&amp;"/"&amp;BPU!$G203&amp;"/"&amp;BPU!$H203</f>
        <v>CVC / ECS/ECS/Accessoires//Régulateur ECS</v>
      </c>
      <c r="D203" s="76" t="s">
        <v>1038</v>
      </c>
      <c r="E203" s="76" t="s">
        <v>249</v>
      </c>
      <c r="F203" s="76" t="s">
        <v>250</v>
      </c>
      <c r="G203" s="76"/>
      <c r="H203" s="77" t="s">
        <v>255</v>
      </c>
      <c r="I203" s="76" t="s">
        <v>35</v>
      </c>
      <c r="J203" s="78"/>
      <c r="K203" s="79"/>
    </row>
    <row r="204" spans="1:11" s="80" customFormat="1" ht="63" customHeight="1" x14ac:dyDescent="0.25">
      <c r="A204" s="81">
        <v>198</v>
      </c>
      <c r="B204" s="81"/>
      <c r="C204" s="81" t="str">
        <f>BPU!$D204&amp;"/"&amp;BPU!$E204&amp;"/"&amp;BPU!$F204&amp;"/"&amp;BPU!$G204&amp;"/"&amp;BPU!$H204</f>
        <v>CVC / ECS/ECS/Accessoires//Servomoteur ECS</v>
      </c>
      <c r="D204" s="81" t="s">
        <v>1038</v>
      </c>
      <c r="E204" s="81" t="s">
        <v>249</v>
      </c>
      <c r="F204" s="81" t="s">
        <v>250</v>
      </c>
      <c r="G204" s="81"/>
      <c r="H204" s="82" t="s">
        <v>256</v>
      </c>
      <c r="I204" s="81" t="s">
        <v>35</v>
      </c>
      <c r="J204" s="83"/>
      <c r="K204" s="84"/>
    </row>
    <row r="205" spans="1:11" s="80" customFormat="1" ht="63" customHeight="1" x14ac:dyDescent="0.25">
      <c r="A205" s="76">
        <v>199</v>
      </c>
      <c r="B205" s="76"/>
      <c r="C205" s="76" t="str">
        <f>BPU!$D205&amp;"/"&amp;BPU!$E205&amp;"/"&amp;BPU!$F205&amp;"/"&amp;BPU!$G205&amp;"/"&amp;BPU!$H205</f>
        <v>CVC / ECS/ECS/Accessoires// Filtre magnetique DN 32</v>
      </c>
      <c r="D205" s="76" t="s">
        <v>1038</v>
      </c>
      <c r="E205" s="76" t="s">
        <v>249</v>
      </c>
      <c r="F205" s="76" t="s">
        <v>250</v>
      </c>
      <c r="G205" s="76"/>
      <c r="H205" s="77" t="s">
        <v>257</v>
      </c>
      <c r="I205" s="76" t="s">
        <v>35</v>
      </c>
      <c r="J205" s="78"/>
      <c r="K205" s="79"/>
    </row>
    <row r="206" spans="1:11" s="80" customFormat="1" ht="63" customHeight="1" x14ac:dyDescent="0.25">
      <c r="A206" s="81">
        <v>200</v>
      </c>
      <c r="B206" s="81"/>
      <c r="C206" s="81" t="str">
        <f>BPU!$D206&amp;"/"&amp;BPU!$E206&amp;"/"&amp;BPU!$F206&amp;"/"&amp;BPU!$G206&amp;"/"&amp;BPU!$H206</f>
        <v>CVC / ECS/ECS/Accessoires// Filtre magnetique DN 40</v>
      </c>
      <c r="D206" s="81" t="s">
        <v>1038</v>
      </c>
      <c r="E206" s="81" t="s">
        <v>249</v>
      </c>
      <c r="F206" s="81" t="s">
        <v>250</v>
      </c>
      <c r="G206" s="81"/>
      <c r="H206" s="82" t="s">
        <v>258</v>
      </c>
      <c r="I206" s="81" t="s">
        <v>35</v>
      </c>
      <c r="J206" s="83"/>
      <c r="K206" s="84"/>
    </row>
    <row r="207" spans="1:11" s="80" customFormat="1" ht="63" customHeight="1" x14ac:dyDescent="0.25">
      <c r="A207" s="76">
        <v>201</v>
      </c>
      <c r="B207" s="76"/>
      <c r="C207" s="76" t="str">
        <f>BPU!$D207&amp;"/"&amp;BPU!$E207&amp;"/"&amp;BPU!$F207&amp;"/"&amp;BPU!$G207&amp;"/"&amp;BPU!$H207</f>
        <v>CVC / ECS/ECS/Accessoires//Filtre magnetique DN 50</v>
      </c>
      <c r="D207" s="76" t="s">
        <v>1038</v>
      </c>
      <c r="E207" s="76" t="s">
        <v>249</v>
      </c>
      <c r="F207" s="76" t="s">
        <v>250</v>
      </c>
      <c r="G207" s="76"/>
      <c r="H207" s="77" t="s">
        <v>259</v>
      </c>
      <c r="I207" s="76" t="s">
        <v>35</v>
      </c>
      <c r="J207" s="78"/>
      <c r="K207" s="79"/>
    </row>
    <row r="208" spans="1:11" s="80" customFormat="1" ht="63" customHeight="1" x14ac:dyDescent="0.25">
      <c r="A208" s="81">
        <v>202</v>
      </c>
      <c r="B208" s="81"/>
      <c r="C208" s="81" t="str">
        <f>BPU!$D208&amp;"/"&amp;BPU!$E208&amp;"/"&amp;BPU!$F208&amp;"/"&amp;BPU!$G208&amp;"/"&amp;BPU!$H208</f>
        <v xml:space="preserve">CVC / ECS/ECS/Accessoires// filtre magnetique en ligne type vortex </v>
      </c>
      <c r="D208" s="81" t="s">
        <v>1038</v>
      </c>
      <c r="E208" s="81" t="s">
        <v>249</v>
      </c>
      <c r="F208" s="81" t="s">
        <v>250</v>
      </c>
      <c r="G208" s="81"/>
      <c r="H208" s="82" t="s">
        <v>260</v>
      </c>
      <c r="I208" s="81" t="s">
        <v>35</v>
      </c>
      <c r="J208" s="83"/>
      <c r="K208" s="84"/>
    </row>
    <row r="209" spans="1:11" s="80" customFormat="1" ht="63" customHeight="1" x14ac:dyDescent="0.25">
      <c r="A209" s="76">
        <v>203</v>
      </c>
      <c r="B209" s="76"/>
      <c r="C209" s="76" t="str">
        <f>BPU!$D209&amp;"/"&amp;BPU!$E209&amp;"/"&amp;BPU!$F209&amp;"/"&amp;BPU!$G209&amp;"/"&amp;BPU!$H209</f>
        <v>CVC / ECS/ECS/Accessoires//Nettoyage de filtre magnétique</v>
      </c>
      <c r="D209" s="76" t="s">
        <v>1038</v>
      </c>
      <c r="E209" s="76" t="s">
        <v>249</v>
      </c>
      <c r="F209" s="76" t="s">
        <v>250</v>
      </c>
      <c r="G209" s="76"/>
      <c r="H209" s="77" t="s">
        <v>261</v>
      </c>
      <c r="I209" s="76" t="s">
        <v>35</v>
      </c>
      <c r="J209" s="78"/>
      <c r="K209" s="79"/>
    </row>
    <row r="210" spans="1:11" s="80" customFormat="1" ht="63" customHeight="1" x14ac:dyDescent="0.25">
      <c r="A210" s="81">
        <v>204</v>
      </c>
      <c r="B210" s="81"/>
      <c r="C210" s="81" t="str">
        <f>BPU!$D210&amp;"/"&amp;BPU!$E210&amp;"/"&amp;BPU!$F210&amp;"/"&amp;BPU!$G210&amp;"/"&amp;BPU!$H210</f>
        <v>CVC / ECS/ECS/Accessoires//Chaussette pour filtre magnétique</v>
      </c>
      <c r="D210" s="81" t="s">
        <v>1038</v>
      </c>
      <c r="E210" s="81" t="s">
        <v>249</v>
      </c>
      <c r="F210" s="81" t="s">
        <v>250</v>
      </c>
      <c r="G210" s="81"/>
      <c r="H210" s="82" t="s">
        <v>262</v>
      </c>
      <c r="I210" s="81" t="s">
        <v>35</v>
      </c>
      <c r="J210" s="83"/>
      <c r="K210" s="84"/>
    </row>
    <row r="211" spans="1:11" s="80" customFormat="1" ht="63" customHeight="1" x14ac:dyDescent="0.25">
      <c r="A211" s="76">
        <v>205</v>
      </c>
      <c r="B211" s="76"/>
      <c r="C211" s="76" t="str">
        <f>BPU!$D211&amp;"/"&amp;BPU!$E211&amp;"/"&amp;BPU!$F211&amp;"/"&amp;BPU!$G211&amp;"/"&amp;BPU!$H211</f>
        <v>CVC / ECS/ECS/Ballon//Ballon de stockage avec jaquette souple démontable, 50 mm d'isolant MO, cuve protégée anti-corrosion, trappe de visite, 500 l</v>
      </c>
      <c r="D211" s="76" t="s">
        <v>1038</v>
      </c>
      <c r="E211" s="76" t="s">
        <v>249</v>
      </c>
      <c r="F211" s="76" t="s">
        <v>263</v>
      </c>
      <c r="G211" s="76"/>
      <c r="H211" s="77" t="s">
        <v>264</v>
      </c>
      <c r="I211" s="76" t="s">
        <v>35</v>
      </c>
      <c r="J211" s="78"/>
      <c r="K211" s="79"/>
    </row>
    <row r="212" spans="1:11" s="80" customFormat="1" ht="63" customHeight="1" x14ac:dyDescent="0.25">
      <c r="A212" s="81">
        <v>206</v>
      </c>
      <c r="B212" s="81"/>
      <c r="C212" s="81" t="str">
        <f>BPU!$D212&amp;"/"&amp;BPU!$E212&amp;"/"&amp;BPU!$F212&amp;"/"&amp;BPU!$G212&amp;"/"&amp;BPU!$H212</f>
        <v>CVC / ECS/ECS/Ballon//Ballon de stockage avec jaquette souple démontable, 50 mm d'isolant MO, cuve protégée anti-corrosion, trappe de visite, 750 l</v>
      </c>
      <c r="D212" s="81" t="s">
        <v>1038</v>
      </c>
      <c r="E212" s="81" t="s">
        <v>249</v>
      </c>
      <c r="F212" s="81" t="s">
        <v>263</v>
      </c>
      <c r="G212" s="81"/>
      <c r="H212" s="82" t="s">
        <v>265</v>
      </c>
      <c r="I212" s="81" t="s">
        <v>35</v>
      </c>
      <c r="J212" s="83"/>
      <c r="K212" s="84"/>
    </row>
    <row r="213" spans="1:11" s="80" customFormat="1" ht="63" customHeight="1" x14ac:dyDescent="0.25">
      <c r="A213" s="76">
        <v>207</v>
      </c>
      <c r="B213" s="76"/>
      <c r="C213" s="76" t="str">
        <f>BPU!$D213&amp;"/"&amp;BPU!$E213&amp;"/"&amp;BPU!$F213&amp;"/"&amp;BPU!$G213&amp;"/"&amp;BPU!$H213</f>
        <v>CVC / ECS/ECS/Ballon//Ballon de stockage avec jaquette souple démontable, 50 mm d'isolant MO, cuve protégée anti-corrosion, trappe de visite, 1000 l</v>
      </c>
      <c r="D213" s="76" t="s">
        <v>1038</v>
      </c>
      <c r="E213" s="76" t="s">
        <v>249</v>
      </c>
      <c r="F213" s="76" t="s">
        <v>263</v>
      </c>
      <c r="G213" s="76"/>
      <c r="H213" s="77" t="s">
        <v>266</v>
      </c>
      <c r="I213" s="76" t="s">
        <v>35</v>
      </c>
      <c r="J213" s="78"/>
      <c r="K213" s="79"/>
    </row>
    <row r="214" spans="1:11" s="80" customFormat="1" ht="63" customHeight="1" x14ac:dyDescent="0.25">
      <c r="A214" s="81">
        <v>208</v>
      </c>
      <c r="B214" s="81"/>
      <c r="C214" s="81" t="str">
        <f>BPU!$D214&amp;"/"&amp;BPU!$E214&amp;"/"&amp;BPU!$F214&amp;"/"&amp;BPU!$G214&amp;"/"&amp;BPU!$H214</f>
        <v>CVC / ECS/ECS/Ballon//Ballon de stockage avec jaquette souple démontable, 50 mm d'isolant MO, cuve protégée anti-corrosion, trappe de visite, 1500 l</v>
      </c>
      <c r="D214" s="81" t="s">
        <v>1038</v>
      </c>
      <c r="E214" s="81" t="s">
        <v>249</v>
      </c>
      <c r="F214" s="81" t="s">
        <v>263</v>
      </c>
      <c r="G214" s="81"/>
      <c r="H214" s="82" t="s">
        <v>267</v>
      </c>
      <c r="I214" s="81" t="s">
        <v>35</v>
      </c>
      <c r="J214" s="83"/>
      <c r="K214" s="84"/>
    </row>
    <row r="215" spans="1:11" s="80" customFormat="1" ht="63" customHeight="1" x14ac:dyDescent="0.25">
      <c r="A215" s="76">
        <v>209</v>
      </c>
      <c r="B215" s="76"/>
      <c r="C215" s="76" t="str">
        <f>BPU!$D215&amp;"/"&amp;BPU!$E215&amp;"/"&amp;BPU!$F215&amp;"/"&amp;BPU!$G215&amp;"/"&amp;BPU!$H215</f>
        <v>CVC / ECS/ECS/Ballon//Ballon de stockage avec jaquette souple démontable, 50 mm d'isolant MO, cuve protégée anti-corrosion, trappe de visite, 2000 l</v>
      </c>
      <c r="D215" s="76" t="s">
        <v>1038</v>
      </c>
      <c r="E215" s="76" t="s">
        <v>249</v>
      </c>
      <c r="F215" s="76" t="s">
        <v>263</v>
      </c>
      <c r="G215" s="76"/>
      <c r="H215" s="77" t="s">
        <v>268</v>
      </c>
      <c r="I215" s="76" t="s">
        <v>35</v>
      </c>
      <c r="J215" s="78"/>
      <c r="K215" s="79"/>
    </row>
    <row r="216" spans="1:11" s="80" customFormat="1" ht="63" customHeight="1" x14ac:dyDescent="0.25">
      <c r="A216" s="81">
        <v>210</v>
      </c>
      <c r="B216" s="81"/>
      <c r="C216" s="81" t="str">
        <f>BPU!$D216&amp;"/"&amp;BPU!$E216&amp;"/"&amp;BPU!$F216&amp;"/"&amp;BPU!$G216&amp;"/"&amp;BPU!$H216</f>
        <v>CVC / ECS/ECS/Ballon//Ballon de stockage avec jaquette souple démontable, 50 mm d'isolant MO, cuve protégée anti-corrosion, trappe de visite, 2500 l</v>
      </c>
      <c r="D216" s="81" t="s">
        <v>1038</v>
      </c>
      <c r="E216" s="81" t="s">
        <v>249</v>
      </c>
      <c r="F216" s="81" t="s">
        <v>263</v>
      </c>
      <c r="G216" s="81"/>
      <c r="H216" s="82" t="s">
        <v>269</v>
      </c>
      <c r="I216" s="81" t="s">
        <v>35</v>
      </c>
      <c r="J216" s="83"/>
      <c r="K216" s="84"/>
    </row>
    <row r="217" spans="1:11" s="80" customFormat="1" ht="63" customHeight="1" x14ac:dyDescent="0.25">
      <c r="A217" s="76">
        <v>211</v>
      </c>
      <c r="B217" s="76"/>
      <c r="C217" s="76" t="str">
        <f>BPU!$D217&amp;"/"&amp;BPU!$E217&amp;"/"&amp;BPU!$F217&amp;"/"&amp;BPU!$G217&amp;"/"&amp;BPU!$H217</f>
        <v>CVC / ECS/ECS/Ballon//Ballon de stockage avec jaquette souple démontable, 50 mm d'isolant MO, cuve protégée anti-corrosion, trappe de visite, 3000 l</v>
      </c>
      <c r="D217" s="76" t="s">
        <v>1038</v>
      </c>
      <c r="E217" s="76" t="s">
        <v>249</v>
      </c>
      <c r="F217" s="76" t="s">
        <v>263</v>
      </c>
      <c r="G217" s="76"/>
      <c r="H217" s="77" t="s">
        <v>270</v>
      </c>
      <c r="I217" s="76" t="s">
        <v>35</v>
      </c>
      <c r="J217" s="78"/>
      <c r="K217" s="79"/>
    </row>
    <row r="218" spans="1:11" s="80" customFormat="1" ht="63" customHeight="1" x14ac:dyDescent="0.25">
      <c r="A218" s="81">
        <v>212</v>
      </c>
      <c r="B218" s="81"/>
      <c r="C218" s="81" t="str">
        <f>BPU!$D218&amp;"/"&amp;BPU!$E218&amp;"/"&amp;BPU!$F218&amp;"/"&amp;BPU!$G218&amp;"/"&amp;BPU!$H218</f>
        <v>CVC / ECS/ECS/Ballon//Dépose ballon jusqu'à 500 l inclus</v>
      </c>
      <c r="D218" s="81" t="s">
        <v>1038</v>
      </c>
      <c r="E218" s="81" t="s">
        <v>249</v>
      </c>
      <c r="F218" s="81" t="s">
        <v>263</v>
      </c>
      <c r="G218" s="81"/>
      <c r="H218" s="82" t="s">
        <v>271</v>
      </c>
      <c r="I218" s="81" t="s">
        <v>35</v>
      </c>
      <c r="J218" s="83"/>
      <c r="K218" s="84"/>
    </row>
    <row r="219" spans="1:11" s="80" customFormat="1" ht="63" customHeight="1" x14ac:dyDescent="0.25">
      <c r="A219" s="76">
        <v>213</v>
      </c>
      <c r="B219" s="76"/>
      <c r="C219" s="76" t="str">
        <f>BPU!$D219&amp;"/"&amp;BPU!$E219&amp;"/"&amp;BPU!$F219&amp;"/"&amp;BPU!$G219&amp;"/"&amp;BPU!$H219</f>
        <v>CVC / ECS/ECS/Ballon//Dépose ballon &gt; 500 à 1500 l</v>
      </c>
      <c r="D219" s="76" t="s">
        <v>1038</v>
      </c>
      <c r="E219" s="76" t="s">
        <v>249</v>
      </c>
      <c r="F219" s="76" t="s">
        <v>263</v>
      </c>
      <c r="G219" s="76"/>
      <c r="H219" s="77" t="s">
        <v>272</v>
      </c>
      <c r="I219" s="76" t="s">
        <v>35</v>
      </c>
      <c r="J219" s="78"/>
      <c r="K219" s="79"/>
    </row>
    <row r="220" spans="1:11" s="80" customFormat="1" ht="63" customHeight="1" x14ac:dyDescent="0.25">
      <c r="A220" s="81">
        <v>214</v>
      </c>
      <c r="B220" s="81"/>
      <c r="C220" s="81" t="str">
        <f>BPU!$D220&amp;"/"&amp;BPU!$E220&amp;"/"&amp;BPU!$F220&amp;"/"&amp;BPU!$G220&amp;"/"&amp;BPU!$H220</f>
        <v>CVC / ECS/ECS/Ballon//Dépose ballon &gt; 1500 à 3000 l</v>
      </c>
      <c r="D220" s="81" t="s">
        <v>1038</v>
      </c>
      <c r="E220" s="81" t="s">
        <v>249</v>
      </c>
      <c r="F220" s="81" t="s">
        <v>263</v>
      </c>
      <c r="G220" s="81"/>
      <c r="H220" s="82" t="s">
        <v>273</v>
      </c>
      <c r="I220" s="81" t="s">
        <v>35</v>
      </c>
      <c r="J220" s="83"/>
      <c r="K220" s="84"/>
    </row>
    <row r="221" spans="1:11" s="80" customFormat="1" ht="63" customHeight="1" x14ac:dyDescent="0.25">
      <c r="A221" s="76">
        <v>215</v>
      </c>
      <c r="B221" s="76"/>
      <c r="C221" s="76" t="str">
        <f>BPU!$D221&amp;"/"&amp;BPU!$E221&amp;"/"&amp;BPU!$F221&amp;"/"&amp;BPU!$G221&amp;"/"&amp;BPU!$H221</f>
        <v>CVC / ECS/ECS/Ballon//Dépose ballon &gt; 3000 à 5000l</v>
      </c>
      <c r="D221" s="76" t="s">
        <v>1038</v>
      </c>
      <c r="E221" s="76" t="s">
        <v>249</v>
      </c>
      <c r="F221" s="76" t="s">
        <v>263</v>
      </c>
      <c r="G221" s="76"/>
      <c r="H221" s="77" t="s">
        <v>274</v>
      </c>
      <c r="I221" s="76" t="s">
        <v>35</v>
      </c>
      <c r="J221" s="78"/>
      <c r="K221" s="79"/>
    </row>
    <row r="222" spans="1:11" s="80" customFormat="1" ht="63" customHeight="1" x14ac:dyDescent="0.25">
      <c r="A222" s="81">
        <v>216</v>
      </c>
      <c r="B222" s="81"/>
      <c r="C222" s="81" t="str">
        <f>BPU!$D222&amp;"/"&amp;BPU!$E222&amp;"/"&amp;BPU!$F222&amp;"/"&amp;BPU!$G222&amp;"/"&amp;BPU!$H222</f>
        <v>CVC / ECS/ECS/Ballon//Vidange ballon</v>
      </c>
      <c r="D222" s="81" t="s">
        <v>1038</v>
      </c>
      <c r="E222" s="81" t="s">
        <v>249</v>
      </c>
      <c r="F222" s="81" t="s">
        <v>263</v>
      </c>
      <c r="G222" s="81"/>
      <c r="H222" s="82" t="s">
        <v>275</v>
      </c>
      <c r="I222" s="81" t="s">
        <v>276</v>
      </c>
      <c r="J222" s="83"/>
      <c r="K222" s="84"/>
    </row>
    <row r="223" spans="1:11" s="80" customFormat="1" ht="63" customHeight="1" x14ac:dyDescent="0.25">
      <c r="A223" s="76">
        <v>217</v>
      </c>
      <c r="B223" s="76"/>
      <c r="C223" s="76" t="str">
        <f>BPU!$D223&amp;"/"&amp;BPU!$E223&amp;"/"&amp;BPU!$F223&amp;"/"&amp;BPU!$G223&amp;"/"&amp;BPU!$H223</f>
        <v>CVC / ECS/ECS/Ballon//Kit de raccordement hydraulique comprenant pompe de charge, câbles de liaison,  flexibles et clapet anti-thermosiphon et sonde ECS (ballon 150 et 200 l)</v>
      </c>
      <c r="D223" s="76" t="s">
        <v>1038</v>
      </c>
      <c r="E223" s="76" t="s">
        <v>249</v>
      </c>
      <c r="F223" s="76" t="s">
        <v>263</v>
      </c>
      <c r="G223" s="76"/>
      <c r="H223" s="77" t="s">
        <v>277</v>
      </c>
      <c r="I223" s="76" t="s">
        <v>35</v>
      </c>
      <c r="J223" s="78"/>
      <c r="K223" s="79"/>
    </row>
    <row r="224" spans="1:11" s="80" customFormat="1" ht="63" customHeight="1" x14ac:dyDescent="0.25">
      <c r="A224" s="81">
        <v>218</v>
      </c>
      <c r="B224" s="81"/>
      <c r="C224" s="81" t="str">
        <f>BPU!$D224&amp;"/"&amp;BPU!$E224&amp;"/"&amp;BPU!$F224&amp;"/"&amp;BPU!$G224&amp;"/"&amp;BPU!$H224</f>
        <v>CVC / ECS/ECS/Ballon//Kit de raccordement hydraulique comprenant pompe de charge, câbles de liaison, flexibles et clapet anti-thermosiphon  (ballon 300 et 500 l)</v>
      </c>
      <c r="D224" s="81" t="s">
        <v>1038</v>
      </c>
      <c r="E224" s="81" t="s">
        <v>249</v>
      </c>
      <c r="F224" s="81" t="s">
        <v>263</v>
      </c>
      <c r="G224" s="81"/>
      <c r="H224" s="82" t="s">
        <v>278</v>
      </c>
      <c r="I224" s="81" t="s">
        <v>35</v>
      </c>
      <c r="J224" s="83"/>
      <c r="K224" s="84"/>
    </row>
    <row r="225" spans="1:11" s="80" customFormat="1" ht="63" customHeight="1" x14ac:dyDescent="0.25">
      <c r="A225" s="76">
        <v>219</v>
      </c>
      <c r="B225" s="76"/>
      <c r="C225" s="76" t="str">
        <f>BPU!$D225&amp;"/"&amp;BPU!$E225&amp;"/"&amp;BPU!$F225&amp;"/"&amp;BPU!$G225&amp;"/"&amp;BPU!$H225</f>
        <v>CVC / ECS/ECS/Production d'ECS/Ballon + Echangeur/Ballon ECS NUE avec échangeur - 200 litres</v>
      </c>
      <c r="D225" s="76" t="s">
        <v>1038</v>
      </c>
      <c r="E225" s="76" t="s">
        <v>249</v>
      </c>
      <c r="F225" s="76" t="s">
        <v>279</v>
      </c>
      <c r="G225" s="76" t="s">
        <v>280</v>
      </c>
      <c r="H225" s="77" t="s">
        <v>281</v>
      </c>
      <c r="I225" s="76" t="s">
        <v>35</v>
      </c>
      <c r="J225" s="78"/>
      <c r="K225" s="79"/>
    </row>
    <row r="226" spans="1:11" s="80" customFormat="1" ht="63" customHeight="1" x14ac:dyDescent="0.25">
      <c r="A226" s="81">
        <v>220</v>
      </c>
      <c r="B226" s="81"/>
      <c r="C226" s="81" t="str">
        <f>BPU!$D226&amp;"/"&amp;BPU!$E226&amp;"/"&amp;BPU!$F226&amp;"/"&amp;BPU!$G226&amp;"/"&amp;BPU!$H226</f>
        <v>CVC / ECS/ECS/Production d'ECS/Ballon + Echangeur/Ballon ECS NUE avec échangeur - 300 litres</v>
      </c>
      <c r="D226" s="81" t="s">
        <v>1038</v>
      </c>
      <c r="E226" s="81" t="s">
        <v>249</v>
      </c>
      <c r="F226" s="81" t="s">
        <v>279</v>
      </c>
      <c r="G226" s="81" t="s">
        <v>280</v>
      </c>
      <c r="H226" s="82" t="s">
        <v>282</v>
      </c>
      <c r="I226" s="81" t="s">
        <v>35</v>
      </c>
      <c r="J226" s="83"/>
      <c r="K226" s="84"/>
    </row>
    <row r="227" spans="1:11" s="80" customFormat="1" ht="63" customHeight="1" x14ac:dyDescent="0.25">
      <c r="A227" s="76">
        <v>221</v>
      </c>
      <c r="B227" s="76"/>
      <c r="C227" s="76" t="str">
        <f>BPU!$D227&amp;"/"&amp;BPU!$E227&amp;"/"&amp;BPU!$F227&amp;"/"&amp;BPU!$G227&amp;"/"&amp;BPU!$H227</f>
        <v>CVC / ECS/ECS/Production d'ECS/Ballon + Echangeur/Ballon ECS NUE avec échangeur - 500 litres</v>
      </c>
      <c r="D227" s="76" t="s">
        <v>1038</v>
      </c>
      <c r="E227" s="76" t="s">
        <v>249</v>
      </c>
      <c r="F227" s="76" t="s">
        <v>279</v>
      </c>
      <c r="G227" s="76" t="s">
        <v>280</v>
      </c>
      <c r="H227" s="77" t="s">
        <v>283</v>
      </c>
      <c r="I227" s="76" t="s">
        <v>35</v>
      </c>
      <c r="J227" s="78"/>
      <c r="K227" s="79"/>
    </row>
    <row r="228" spans="1:11" s="80" customFormat="1" ht="63" customHeight="1" x14ac:dyDescent="0.25">
      <c r="A228" s="81">
        <v>222</v>
      </c>
      <c r="B228" s="81"/>
      <c r="C228" s="81" t="str">
        <f>BPU!$D228&amp;"/"&amp;BPU!$E228&amp;"/"&amp;BPU!$F228&amp;"/"&amp;BPU!$G228&amp;"/"&amp;BPU!$H228</f>
        <v>CVC / ECS/ECS/Production d'ECS/Ballon + Echangeur/Ballon ECS NUE avec échangeur - 700 litres</v>
      </c>
      <c r="D228" s="81" t="s">
        <v>1038</v>
      </c>
      <c r="E228" s="81" t="s">
        <v>249</v>
      </c>
      <c r="F228" s="81" t="s">
        <v>279</v>
      </c>
      <c r="G228" s="81" t="s">
        <v>280</v>
      </c>
      <c r="H228" s="82" t="s">
        <v>284</v>
      </c>
      <c r="I228" s="81" t="s">
        <v>35</v>
      </c>
      <c r="J228" s="83"/>
      <c r="K228" s="84"/>
    </row>
    <row r="229" spans="1:11" s="80" customFormat="1" ht="63" customHeight="1" x14ac:dyDescent="0.25">
      <c r="A229" s="76">
        <v>223</v>
      </c>
      <c r="B229" s="76"/>
      <c r="C229" s="76" t="str">
        <f>BPU!$D229&amp;"/"&amp;BPU!$E229&amp;"/"&amp;BPU!$F229&amp;"/"&amp;BPU!$G229&amp;"/"&amp;BPU!$H229</f>
        <v xml:space="preserve">CVC / ECS/ECS/Production d'ECS/Ballon + Echangeur/Ballon ECS NUE avec échangeur - 1500 litres </v>
      </c>
      <c r="D229" s="76" t="s">
        <v>1038</v>
      </c>
      <c r="E229" s="76" t="s">
        <v>249</v>
      </c>
      <c r="F229" s="76" t="s">
        <v>279</v>
      </c>
      <c r="G229" s="76" t="s">
        <v>280</v>
      </c>
      <c r="H229" s="77" t="s">
        <v>285</v>
      </c>
      <c r="I229" s="76" t="s">
        <v>35</v>
      </c>
      <c r="J229" s="78"/>
      <c r="K229" s="79"/>
    </row>
    <row r="230" spans="1:11" s="80" customFormat="1" ht="63" customHeight="1" x14ac:dyDescent="0.25">
      <c r="A230" s="81">
        <v>224</v>
      </c>
      <c r="B230" s="81"/>
      <c r="C230" s="81" t="str">
        <f>BPU!$D230&amp;"/"&amp;BPU!$E230&amp;"/"&amp;BPU!$F230&amp;"/"&amp;BPU!$G230&amp;"/"&amp;BPU!$H230</f>
        <v>CVC / ECS/ECS/Production d'ECS/Chauffe eau élèctrique/Chauffe eau vertical 15 l, chauffe rapide avec groupe de sécurité, accessoires de fixation et joints y compris aliementations eau avec tuyau cuivre</v>
      </c>
      <c r="D230" s="81" t="s">
        <v>1038</v>
      </c>
      <c r="E230" s="81" t="s">
        <v>249</v>
      </c>
      <c r="F230" s="81" t="s">
        <v>279</v>
      </c>
      <c r="G230" s="81" t="s">
        <v>286</v>
      </c>
      <c r="H230" s="82" t="s">
        <v>1039</v>
      </c>
      <c r="I230" s="81" t="s">
        <v>35</v>
      </c>
      <c r="J230" s="83"/>
      <c r="K230" s="84"/>
    </row>
    <row r="231" spans="1:11" s="80" customFormat="1" ht="63" customHeight="1" x14ac:dyDescent="0.25">
      <c r="A231" s="76">
        <v>225</v>
      </c>
      <c r="B231" s="76"/>
      <c r="C231" s="76" t="str">
        <f>BPU!$D231&amp;"/"&amp;BPU!$E231&amp;"/"&amp;BPU!$F231&amp;"/"&amp;BPU!$G231&amp;"/"&amp;BPU!$H231</f>
        <v>CVC / ECS/ECS/Production d'ECS/Chauffe eau élèctrique/Chauffe eau vertical 50 l, chauffe normale, avec groupe de sécurité, accessoires de fixation et joints y compris aliementations eau avec tuyau cuivre</v>
      </c>
      <c r="D231" s="76" t="s">
        <v>1038</v>
      </c>
      <c r="E231" s="76" t="s">
        <v>249</v>
      </c>
      <c r="F231" s="76" t="s">
        <v>279</v>
      </c>
      <c r="G231" s="76" t="s">
        <v>286</v>
      </c>
      <c r="H231" s="77" t="s">
        <v>1040</v>
      </c>
      <c r="I231" s="76" t="s">
        <v>35</v>
      </c>
      <c r="J231" s="78"/>
      <c r="K231" s="79"/>
    </row>
    <row r="232" spans="1:11" s="80" customFormat="1" ht="63" customHeight="1" x14ac:dyDescent="0.25">
      <c r="A232" s="81">
        <v>226</v>
      </c>
      <c r="B232" s="81"/>
      <c r="C232" s="81" t="str">
        <f>BPU!$D232&amp;"/"&amp;BPU!$E232&amp;"/"&amp;BPU!$F232&amp;"/"&amp;BPU!$G232&amp;"/"&amp;BPU!$H232</f>
        <v>CVC / ECS/ECS/Production d'ECS/Chauffe eau élèctrique/Chauffe eau vertical 75 l, chauffe normale, avec groupe de sécurité, accessoires de fixation et joints y compris aliementations eau avec tuyau cuivre</v>
      </c>
      <c r="D232" s="81" t="s">
        <v>1038</v>
      </c>
      <c r="E232" s="81" t="s">
        <v>249</v>
      </c>
      <c r="F232" s="81" t="s">
        <v>279</v>
      </c>
      <c r="G232" s="81" t="s">
        <v>286</v>
      </c>
      <c r="H232" s="82" t="s">
        <v>1041</v>
      </c>
      <c r="I232" s="81" t="s">
        <v>35</v>
      </c>
      <c r="J232" s="83"/>
      <c r="K232" s="84"/>
    </row>
    <row r="233" spans="1:11" s="80" customFormat="1" ht="63" customHeight="1" x14ac:dyDescent="0.25">
      <c r="A233" s="76">
        <v>227</v>
      </c>
      <c r="B233" s="76"/>
      <c r="C233" s="76" t="str">
        <f>BPU!$D233&amp;"/"&amp;BPU!$E233&amp;"/"&amp;BPU!$F233&amp;"/"&amp;BPU!$G233&amp;"/"&amp;BPU!$H233</f>
        <v>CVC / ECS/ECS/Production d'ECS/Chauffe eau élèctrique/Chauffe eau vertical 100 l, chauffe normale,avec groupe de sécurité, accessoires de fixation et joints y compris aliementations eau avec tuyau cuivre</v>
      </c>
      <c r="D233" s="76" t="s">
        <v>1038</v>
      </c>
      <c r="E233" s="76" t="s">
        <v>249</v>
      </c>
      <c r="F233" s="76" t="s">
        <v>279</v>
      </c>
      <c r="G233" s="76" t="s">
        <v>286</v>
      </c>
      <c r="H233" s="77" t="s">
        <v>1042</v>
      </c>
      <c r="I233" s="76" t="s">
        <v>35</v>
      </c>
      <c r="J233" s="78"/>
      <c r="K233" s="79"/>
    </row>
    <row r="234" spans="1:11" s="80" customFormat="1" ht="63" customHeight="1" x14ac:dyDescent="0.25">
      <c r="A234" s="81">
        <v>228</v>
      </c>
      <c r="B234" s="81"/>
      <c r="C234" s="81" t="str">
        <f>BPU!$D234&amp;"/"&amp;BPU!$E234&amp;"/"&amp;BPU!$F234&amp;"/"&amp;BPU!$G234&amp;"/"&amp;BPU!$H234</f>
        <v>CVC / ECS/ECS/Production d'ECS/Chauffe eau élèctrique/Chauffe eau vertical 150 l, chauffe normale,avec groupe de sécurité, accessoires de fixation et joints y compris aliementations eau avec tuyau cuivre</v>
      </c>
      <c r="D234" s="81" t="s">
        <v>1038</v>
      </c>
      <c r="E234" s="81" t="s">
        <v>249</v>
      </c>
      <c r="F234" s="81" t="s">
        <v>279</v>
      </c>
      <c r="G234" s="81" t="s">
        <v>286</v>
      </c>
      <c r="H234" s="82" t="s">
        <v>1043</v>
      </c>
      <c r="I234" s="81" t="s">
        <v>35</v>
      </c>
      <c r="J234" s="83"/>
      <c r="K234" s="84"/>
    </row>
    <row r="235" spans="1:11" s="80" customFormat="1" ht="63" customHeight="1" x14ac:dyDescent="0.25">
      <c r="A235" s="76">
        <v>229</v>
      </c>
      <c r="B235" s="76"/>
      <c r="C235" s="76" t="str">
        <f>BPU!$D235&amp;"/"&amp;BPU!$E235&amp;"/"&amp;BPU!$F235&amp;"/"&amp;BPU!$G235&amp;"/"&amp;BPU!$H235</f>
        <v>CVC / ECS/ECS/Production d'ECS/Chauffe eau élèctrique/Chauffe eau vertical 200 l, chauffe normale,avec groupe de sécurité, accessoires de fixation et joints y compris aliementations eau avec tuyau cuivre</v>
      </c>
      <c r="D235" s="76" t="s">
        <v>1038</v>
      </c>
      <c r="E235" s="76" t="s">
        <v>249</v>
      </c>
      <c r="F235" s="76" t="s">
        <v>279</v>
      </c>
      <c r="G235" s="76" t="s">
        <v>286</v>
      </c>
      <c r="H235" s="77" t="s">
        <v>1044</v>
      </c>
      <c r="I235" s="76" t="s">
        <v>35</v>
      </c>
      <c r="J235" s="78"/>
      <c r="K235" s="79"/>
    </row>
    <row r="236" spans="1:11" s="80" customFormat="1" ht="63" customHeight="1" x14ac:dyDescent="0.25">
      <c r="A236" s="81">
        <v>230</v>
      </c>
      <c r="B236" s="81"/>
      <c r="C236" s="81" t="str">
        <f>BPU!$D236&amp;"/"&amp;BPU!$E236&amp;"/"&amp;BPU!$F236&amp;"/"&amp;BPU!$G236&amp;"/"&amp;BPU!$H236</f>
        <v>CVC / ECS/ECS/Production d'ECS/Chauffe eau élèctrique/Chauffe eau vertical 300 l, chauffe normale, avec groupe de sécurité, accessoires de fixation et joints y compris aliementations eau avec tuyau cuivre</v>
      </c>
      <c r="D236" s="81" t="s">
        <v>1038</v>
      </c>
      <c r="E236" s="81" t="s">
        <v>249</v>
      </c>
      <c r="F236" s="81" t="s">
        <v>279</v>
      </c>
      <c r="G236" s="81" t="s">
        <v>286</v>
      </c>
      <c r="H236" s="82" t="s">
        <v>1045</v>
      </c>
      <c r="I236" s="81" t="s">
        <v>35</v>
      </c>
      <c r="J236" s="83"/>
      <c r="K236" s="84"/>
    </row>
    <row r="237" spans="1:11" s="80" customFormat="1" ht="63" customHeight="1" x14ac:dyDescent="0.25">
      <c r="A237" s="76">
        <v>231</v>
      </c>
      <c r="B237" s="76"/>
      <c r="C237" s="76" t="str">
        <f>BPU!$D237&amp;"/"&amp;BPU!$E237&amp;"/"&amp;BPU!$F237&amp;"/"&amp;BPU!$G237&amp;"/"&amp;BPU!$H237</f>
        <v>CVC / ECS/ECS/Production d'ECS/Chauffe eau élèctrique/Chauffe eau vertical 500 l, chauffe normale,avec groupe de sécurité, accessoires de fixation et joints y compris aliementations eau avec tuyau cuivre</v>
      </c>
      <c r="D237" s="76" t="s">
        <v>1038</v>
      </c>
      <c r="E237" s="76" t="s">
        <v>249</v>
      </c>
      <c r="F237" s="76" t="s">
        <v>279</v>
      </c>
      <c r="G237" s="76" t="s">
        <v>286</v>
      </c>
      <c r="H237" s="77" t="s">
        <v>1046</v>
      </c>
      <c r="I237" s="76" t="s">
        <v>35</v>
      </c>
      <c r="J237" s="78"/>
      <c r="K237" s="79"/>
    </row>
    <row r="238" spans="1:11" s="80" customFormat="1" ht="63" customHeight="1" x14ac:dyDescent="0.25">
      <c r="A238" s="81">
        <v>232</v>
      </c>
      <c r="B238" s="81"/>
      <c r="C238" s="81" t="str">
        <f>BPU!$D238&amp;"/"&amp;BPU!$E238&amp;"/"&amp;BPU!$F238&amp;"/"&amp;BPU!$G238&amp;"/"&amp;BPU!$H238</f>
        <v>CVC / ECS/ECS/Production d'ECS/Chauffe eau élèctrique/Chauffe eau horizontal 75 l, chauffe normale, avec groupe de sécurité, accessoires de fixation et joints y compris aliementations eau avec tuyau cuivre</v>
      </c>
      <c r="D238" s="81" t="s">
        <v>1038</v>
      </c>
      <c r="E238" s="81" t="s">
        <v>249</v>
      </c>
      <c r="F238" s="81" t="s">
        <v>279</v>
      </c>
      <c r="G238" s="81" t="s">
        <v>286</v>
      </c>
      <c r="H238" s="82" t="s">
        <v>1047</v>
      </c>
      <c r="I238" s="81" t="s">
        <v>35</v>
      </c>
      <c r="J238" s="83"/>
      <c r="K238" s="84"/>
    </row>
    <row r="239" spans="1:11" s="80" customFormat="1" ht="63" customHeight="1" x14ac:dyDescent="0.25">
      <c r="A239" s="76">
        <v>233</v>
      </c>
      <c r="B239" s="76"/>
      <c r="C239" s="76" t="str">
        <f>BPU!$D239&amp;"/"&amp;BPU!$E239&amp;"/"&amp;BPU!$F239&amp;"/"&amp;BPU!$G239&amp;"/"&amp;BPU!$H239</f>
        <v>CVC / ECS/ECS/Production d'ECS/Chauffe eau élèctrique/Chauffe eau horizontal 100 l, chauffe normale, avec groupe de sécurité, accessoires de fixation et joints y compris aliementations eau avec tuyau cuivre</v>
      </c>
      <c r="D239" s="76" t="s">
        <v>1038</v>
      </c>
      <c r="E239" s="76" t="s">
        <v>249</v>
      </c>
      <c r="F239" s="76" t="s">
        <v>279</v>
      </c>
      <c r="G239" s="76" t="s">
        <v>286</v>
      </c>
      <c r="H239" s="77" t="s">
        <v>1048</v>
      </c>
      <c r="I239" s="76" t="s">
        <v>35</v>
      </c>
      <c r="J239" s="78"/>
      <c r="K239" s="79"/>
    </row>
    <row r="240" spans="1:11" s="80" customFormat="1" ht="63" customHeight="1" x14ac:dyDescent="0.25">
      <c r="A240" s="81">
        <v>234</v>
      </c>
      <c r="B240" s="81"/>
      <c r="C240" s="81" t="str">
        <f>BPU!$D240&amp;"/"&amp;BPU!$E240&amp;"/"&amp;BPU!$F240&amp;"/"&amp;BPU!$G240&amp;"/"&amp;BPU!$H240</f>
        <v>CVC / ECS/ECS/Production d'ECS/Chauffe eau élèctrique/Chauffe eau horizontal 150 l, chauffe normale, avec groupe de sécurité, accessoires de fixation et joints y compris aliementations eau avec tuyau cuivre</v>
      </c>
      <c r="D240" s="81" t="s">
        <v>1038</v>
      </c>
      <c r="E240" s="81" t="s">
        <v>249</v>
      </c>
      <c r="F240" s="81" t="s">
        <v>279</v>
      </c>
      <c r="G240" s="81" t="s">
        <v>286</v>
      </c>
      <c r="H240" s="82" t="s">
        <v>1049</v>
      </c>
      <c r="I240" s="81" t="s">
        <v>35</v>
      </c>
      <c r="J240" s="83"/>
      <c r="K240" s="84"/>
    </row>
    <row r="241" spans="1:11" s="80" customFormat="1" ht="63" customHeight="1" x14ac:dyDescent="0.25">
      <c r="A241" s="76">
        <v>235</v>
      </c>
      <c r="B241" s="76"/>
      <c r="C241" s="76" t="str">
        <f>BPU!$D241&amp;"/"&amp;BPU!$E241&amp;"/"&amp;BPU!$F241&amp;"/"&amp;BPU!$G241&amp;"/"&amp;BPU!$H241</f>
        <v>CVC / ECS/ECS/Production d'ECS/Chauffe eau élèctrique/Chauffe eau horizontal 200 l, chauffe normale, avec groupe de sécurité, accessoires de fixation et joints y compris aliementations eau avec tuyau cuivre</v>
      </c>
      <c r="D241" s="76" t="s">
        <v>1038</v>
      </c>
      <c r="E241" s="76" t="s">
        <v>249</v>
      </c>
      <c r="F241" s="76" t="s">
        <v>279</v>
      </c>
      <c r="G241" s="76" t="s">
        <v>286</v>
      </c>
      <c r="H241" s="77" t="s">
        <v>1050</v>
      </c>
      <c r="I241" s="76" t="s">
        <v>35</v>
      </c>
      <c r="J241" s="78"/>
      <c r="K241" s="79"/>
    </row>
    <row r="242" spans="1:11" s="80" customFormat="1" ht="63" customHeight="1" x14ac:dyDescent="0.25">
      <c r="A242" s="81">
        <v>236</v>
      </c>
      <c r="B242" s="81"/>
      <c r="C242" s="81" t="str">
        <f>BPU!$D242&amp;"/"&amp;BPU!$E242&amp;"/"&amp;BPU!$F242&amp;"/"&amp;BPU!$G242&amp;"/"&amp;BPU!$H242</f>
        <v>CVC / ECS/ECS/Production d'ECS/Chauffe eau thermodynamique/Chauffe eau thermodynamique 200L, avec groupe de sécurité, accessoires de fixation et joints y compris aliementations eau avec tuyau cuivre</v>
      </c>
      <c r="D242" s="81" t="s">
        <v>1038</v>
      </c>
      <c r="E242" s="81" t="s">
        <v>249</v>
      </c>
      <c r="F242" s="81" t="s">
        <v>279</v>
      </c>
      <c r="G242" s="81" t="s">
        <v>287</v>
      </c>
      <c r="H242" s="82" t="s">
        <v>1051</v>
      </c>
      <c r="I242" s="81" t="s">
        <v>35</v>
      </c>
      <c r="J242" s="83"/>
      <c r="K242" s="84"/>
    </row>
    <row r="243" spans="1:11" s="80" customFormat="1" ht="63" customHeight="1" x14ac:dyDescent="0.25">
      <c r="A243" s="76">
        <v>237</v>
      </c>
      <c r="B243" s="76"/>
      <c r="C243" s="76" t="str">
        <f>BPU!$D243&amp;"/"&amp;BPU!$E243&amp;"/"&amp;BPU!$F243&amp;"/"&amp;BPU!$G243&amp;"/"&amp;BPU!$H243</f>
        <v>CVC / ECS/ECS/Production d'ECS/Chauffe eau thermodynamique/Chauffe eau thermodynamique 300L, avec groupe de sécurité, accessoires de fixation et joints y compris aliementations eau avec tuyau cuivre</v>
      </c>
      <c r="D243" s="76" t="s">
        <v>1038</v>
      </c>
      <c r="E243" s="76" t="s">
        <v>249</v>
      </c>
      <c r="F243" s="76" t="s">
        <v>279</v>
      </c>
      <c r="G243" s="76" t="s">
        <v>287</v>
      </c>
      <c r="H243" s="77" t="s">
        <v>1052</v>
      </c>
      <c r="I243" s="76" t="s">
        <v>35</v>
      </c>
      <c r="J243" s="78"/>
      <c r="K243" s="79"/>
    </row>
    <row r="244" spans="1:11" s="80" customFormat="1" ht="63" customHeight="1" x14ac:dyDescent="0.25">
      <c r="A244" s="81">
        <v>238</v>
      </c>
      <c r="B244" s="81"/>
      <c r="C244" s="81" t="str">
        <f>BPU!$D244&amp;"/"&amp;BPU!$E244&amp;"/"&amp;BPU!$F244&amp;"/"&amp;BPU!$G244&amp;"/"&amp;BPU!$H244</f>
        <v>CVC / ECS/ECS/Production d'ECS/Chauffe eau thermodynamique/Vidange chauffe eau electrique</v>
      </c>
      <c r="D244" s="81" t="s">
        <v>1038</v>
      </c>
      <c r="E244" s="81" t="s">
        <v>249</v>
      </c>
      <c r="F244" s="81" t="s">
        <v>279</v>
      </c>
      <c r="G244" s="81" t="s">
        <v>287</v>
      </c>
      <c r="H244" s="82" t="s">
        <v>288</v>
      </c>
      <c r="I244" s="81" t="s">
        <v>35</v>
      </c>
      <c r="J244" s="83"/>
      <c r="K244" s="84"/>
    </row>
    <row r="245" spans="1:11" s="80" customFormat="1" ht="63" customHeight="1" x14ac:dyDescent="0.25">
      <c r="A245" s="76">
        <v>239</v>
      </c>
      <c r="B245" s="76"/>
      <c r="C245" s="76" t="str">
        <f>BPU!$D245&amp;"/"&amp;BPU!$E245&amp;"/"&amp;BPU!$F245&amp;"/"&amp;BPU!$G245&amp;"/"&amp;BPU!$H245</f>
        <v>CVC / ECS/ECS/Production d'ECS/Echangeur/Echangeur à plaques chauffage inox</v>
      </c>
      <c r="D245" s="76" t="s">
        <v>1038</v>
      </c>
      <c r="E245" s="76" t="s">
        <v>249</v>
      </c>
      <c r="F245" s="76" t="s">
        <v>279</v>
      </c>
      <c r="G245" s="76" t="s">
        <v>289</v>
      </c>
      <c r="H245" s="77" t="s">
        <v>290</v>
      </c>
      <c r="I245" s="76" t="s">
        <v>35</v>
      </c>
      <c r="J245" s="78"/>
      <c r="K245" s="79"/>
    </row>
    <row r="246" spans="1:11" s="80" customFormat="1" ht="63" customHeight="1" x14ac:dyDescent="0.25">
      <c r="A246" s="81">
        <v>240</v>
      </c>
      <c r="B246" s="81"/>
      <c r="C246" s="81" t="str">
        <f>BPU!$D246&amp;"/"&amp;BPU!$E246&amp;"/"&amp;BPU!$F246&amp;"/"&amp;BPU!$G246&amp;"/"&amp;BPU!$H246</f>
        <v>CVC / ECS/ECS/Production d'ECS/Echangeur/Echangeur à plaques chauffage de 20kW à 40kW</v>
      </c>
      <c r="D246" s="81" t="s">
        <v>1038</v>
      </c>
      <c r="E246" s="81" t="s">
        <v>249</v>
      </c>
      <c r="F246" s="81" t="s">
        <v>279</v>
      </c>
      <c r="G246" s="81" t="s">
        <v>289</v>
      </c>
      <c r="H246" s="82" t="s">
        <v>291</v>
      </c>
      <c r="I246" s="81" t="s">
        <v>35</v>
      </c>
      <c r="J246" s="83"/>
      <c r="K246" s="84"/>
    </row>
    <row r="247" spans="1:11" s="80" customFormat="1" ht="63" customHeight="1" x14ac:dyDescent="0.25">
      <c r="A247" s="76">
        <v>241</v>
      </c>
      <c r="B247" s="76"/>
      <c r="C247" s="76" t="str">
        <f>BPU!$D247&amp;"/"&amp;BPU!$E247&amp;"/"&amp;BPU!$F247&amp;"/"&amp;BPU!$G247&amp;"/"&amp;BPU!$H247</f>
        <v>CVC / ECS/ECS/Production d'ECS/Echangeur/Echangeur à plaques chauffage de 40kW à 60kW</v>
      </c>
      <c r="D247" s="76" t="s">
        <v>1038</v>
      </c>
      <c r="E247" s="76" t="s">
        <v>249</v>
      </c>
      <c r="F247" s="76" t="s">
        <v>279</v>
      </c>
      <c r="G247" s="76" t="s">
        <v>289</v>
      </c>
      <c r="H247" s="77" t="s">
        <v>292</v>
      </c>
      <c r="I247" s="76" t="s">
        <v>35</v>
      </c>
      <c r="J247" s="78"/>
      <c r="K247" s="79"/>
    </row>
    <row r="248" spans="1:11" s="80" customFormat="1" ht="63" customHeight="1" x14ac:dyDescent="0.25">
      <c r="A248" s="81">
        <v>242</v>
      </c>
      <c r="B248" s="81"/>
      <c r="C248" s="81" t="str">
        <f>BPU!$D248&amp;"/"&amp;BPU!$E248&amp;"/"&amp;BPU!$F248&amp;"/"&amp;BPU!$G248&amp;"/"&amp;BPU!$H248</f>
        <v>CVC / ECS/ECS/Production d'ECS/Echangeur/Echangeur à plaques chauffage de 60kW à 80kW</v>
      </c>
      <c r="D248" s="81" t="s">
        <v>1038</v>
      </c>
      <c r="E248" s="81" t="s">
        <v>249</v>
      </c>
      <c r="F248" s="81" t="s">
        <v>279</v>
      </c>
      <c r="G248" s="81" t="s">
        <v>289</v>
      </c>
      <c r="H248" s="82" t="s">
        <v>293</v>
      </c>
      <c r="I248" s="81" t="s">
        <v>35</v>
      </c>
      <c r="J248" s="83"/>
      <c r="K248" s="84"/>
    </row>
    <row r="249" spans="1:11" s="80" customFormat="1" ht="63" customHeight="1" x14ac:dyDescent="0.25">
      <c r="A249" s="76">
        <v>243</v>
      </c>
      <c r="B249" s="76"/>
      <c r="C249" s="76" t="str">
        <f>BPU!$D249&amp;"/"&amp;BPU!$E249&amp;"/"&amp;BPU!$F249&amp;"/"&amp;BPU!$G249&amp;"/"&amp;BPU!$H249</f>
        <v>CVC / ECS/ECS/Production d'ECS/Echangeur/Echangeur à plaques chauffage de 80kW à 1MW</v>
      </c>
      <c r="D249" s="76" t="s">
        <v>1038</v>
      </c>
      <c r="E249" s="76" t="s">
        <v>249</v>
      </c>
      <c r="F249" s="76" t="s">
        <v>279</v>
      </c>
      <c r="G249" s="76" t="s">
        <v>289</v>
      </c>
      <c r="H249" s="77" t="s">
        <v>294</v>
      </c>
      <c r="I249" s="76" t="s">
        <v>35</v>
      </c>
      <c r="J249" s="78"/>
      <c r="K249" s="79"/>
    </row>
    <row r="250" spans="1:11" s="80" customFormat="1" ht="63" customHeight="1" x14ac:dyDescent="0.25">
      <c r="A250" s="81">
        <v>244</v>
      </c>
      <c r="B250" s="81"/>
      <c r="C250" s="81" t="str">
        <f>BPU!$D250&amp;"/"&amp;BPU!$E250&amp;"/"&amp;BPU!$F250&amp;"/"&amp;BPU!$G250&amp;"/"&amp;BPU!$H250</f>
        <v>CVC / ECS/ECS/Production d'ECS/Echangeur/Echangeur à plaques chauffage de 1MW à 1,4MW</v>
      </c>
      <c r="D250" s="81" t="s">
        <v>1038</v>
      </c>
      <c r="E250" s="81" t="s">
        <v>249</v>
      </c>
      <c r="F250" s="81" t="s">
        <v>279</v>
      </c>
      <c r="G250" s="81" t="s">
        <v>289</v>
      </c>
      <c r="H250" s="82" t="s">
        <v>295</v>
      </c>
      <c r="I250" s="81" t="s">
        <v>35</v>
      </c>
      <c r="J250" s="83"/>
      <c r="K250" s="84"/>
    </row>
    <row r="251" spans="1:11" s="80" customFormat="1" ht="63" customHeight="1" x14ac:dyDescent="0.25">
      <c r="A251" s="76">
        <v>245</v>
      </c>
      <c r="B251" s="76"/>
      <c r="C251" s="76" t="str">
        <f>BPU!$D251&amp;"/"&amp;BPU!$E251&amp;"/"&amp;BPU!$F251&amp;"/"&amp;BPU!$G251&amp;"/"&amp;BPU!$H251</f>
        <v>CVC / ECS/ECS/Production d'ECS/Echangeur/Echangeur à plaques chauffage de 1,4MW à 1,6MW</v>
      </c>
      <c r="D251" s="76" t="s">
        <v>1038</v>
      </c>
      <c r="E251" s="76" t="s">
        <v>249</v>
      </c>
      <c r="F251" s="76" t="s">
        <v>279</v>
      </c>
      <c r="G251" s="76" t="s">
        <v>289</v>
      </c>
      <c r="H251" s="77" t="s">
        <v>296</v>
      </c>
      <c r="I251" s="76" t="s">
        <v>35</v>
      </c>
      <c r="J251" s="78"/>
      <c r="K251" s="79"/>
    </row>
    <row r="252" spans="1:11" s="80" customFormat="1" ht="63" customHeight="1" x14ac:dyDescent="0.25">
      <c r="A252" s="81">
        <v>246</v>
      </c>
      <c r="B252" s="81"/>
      <c r="C252" s="81" t="str">
        <f>BPU!$D252&amp;"/"&amp;BPU!$E252&amp;"/"&amp;BPU!$F252&amp;"/"&amp;BPU!$G252&amp;"/"&amp;BPU!$H252</f>
        <v>CVC / ECS/ECS/Production d'ECS/Echangeur/Echangeur à plaques chauffage de 1,6MW à 1,8MW</v>
      </c>
      <c r="D252" s="81" t="s">
        <v>1038</v>
      </c>
      <c r="E252" s="81" t="s">
        <v>249</v>
      </c>
      <c r="F252" s="81" t="s">
        <v>279</v>
      </c>
      <c r="G252" s="81" t="s">
        <v>289</v>
      </c>
      <c r="H252" s="82" t="s">
        <v>297</v>
      </c>
      <c r="I252" s="81" t="s">
        <v>35</v>
      </c>
      <c r="J252" s="83"/>
      <c r="K252" s="84"/>
    </row>
    <row r="253" spans="1:11" s="80" customFormat="1" ht="63" customHeight="1" x14ac:dyDescent="0.25">
      <c r="A253" s="76">
        <v>247</v>
      </c>
      <c r="B253" s="76"/>
      <c r="C253" s="76" t="str">
        <f>BPU!$D253&amp;"/"&amp;BPU!$E253&amp;"/"&amp;BPU!$F253&amp;"/"&amp;BPU!$G253&amp;"/"&amp;BPU!$H253</f>
        <v>CVC / ECS/ECS/Production d'ECS/Echangeur/Echangeur à plaques chauffage de 1,8MW à 2MW</v>
      </c>
      <c r="D253" s="76" t="s">
        <v>1038</v>
      </c>
      <c r="E253" s="76" t="s">
        <v>249</v>
      </c>
      <c r="F253" s="76" t="s">
        <v>279</v>
      </c>
      <c r="G253" s="76" t="s">
        <v>289</v>
      </c>
      <c r="H253" s="77" t="s">
        <v>298</v>
      </c>
      <c r="I253" s="76" t="s">
        <v>35</v>
      </c>
      <c r="J253" s="78"/>
      <c r="K253" s="79"/>
    </row>
    <row r="254" spans="1:11" s="80" customFormat="1" ht="63" customHeight="1" x14ac:dyDescent="0.25">
      <c r="A254" s="81">
        <v>248</v>
      </c>
      <c r="B254" s="81"/>
      <c r="C254" s="81" t="str">
        <f>BPU!$D254&amp;"/"&amp;BPU!$E254&amp;"/"&amp;BPU!$F254&amp;"/"&amp;BPU!$G254&amp;"/"&amp;BPU!$H254</f>
        <v>CVC / ECS/ECS/Production d'ECS/Echangeur/Rincage Echangeur à plaques chauffage inox</v>
      </c>
      <c r="D254" s="81" t="s">
        <v>1038</v>
      </c>
      <c r="E254" s="81" t="s">
        <v>249</v>
      </c>
      <c r="F254" s="81" t="s">
        <v>279</v>
      </c>
      <c r="G254" s="81" t="s">
        <v>289</v>
      </c>
      <c r="H254" s="82" t="s">
        <v>299</v>
      </c>
      <c r="I254" s="81" t="s">
        <v>35</v>
      </c>
      <c r="J254" s="83"/>
      <c r="K254" s="84"/>
    </row>
    <row r="255" spans="1:11" s="80" customFormat="1" ht="63" customHeight="1" x14ac:dyDescent="0.25">
      <c r="A255" s="76">
        <v>249</v>
      </c>
      <c r="B255" s="76"/>
      <c r="C255" s="76" t="str">
        <f>BPU!$D255&amp;"/"&amp;BPU!$E255&amp;"/"&amp;BPU!$F255&amp;"/"&amp;BPU!$G255&amp;"/"&amp;BPU!$H255</f>
        <v>CVC / ECS/ECS/Production d'ECS/Echangeur/Rincage Echangeur à plaques chauffage de 20kW à 40kW</v>
      </c>
      <c r="D255" s="76" t="s">
        <v>1038</v>
      </c>
      <c r="E255" s="76" t="s">
        <v>249</v>
      </c>
      <c r="F255" s="76" t="s">
        <v>279</v>
      </c>
      <c r="G255" s="76" t="s">
        <v>289</v>
      </c>
      <c r="H255" s="77" t="s">
        <v>300</v>
      </c>
      <c r="I255" s="76" t="s">
        <v>35</v>
      </c>
      <c r="J255" s="78"/>
      <c r="K255" s="79"/>
    </row>
    <row r="256" spans="1:11" s="80" customFormat="1" ht="63" customHeight="1" x14ac:dyDescent="0.25">
      <c r="A256" s="81">
        <v>250</v>
      </c>
      <c r="B256" s="81"/>
      <c r="C256" s="81" t="str">
        <f>BPU!$D256&amp;"/"&amp;BPU!$E256&amp;"/"&amp;BPU!$F256&amp;"/"&amp;BPU!$G256&amp;"/"&amp;BPU!$H256</f>
        <v>CVC / ECS/ECS/Production d'ECS/Echangeur/Rincage Echangeur à plaques chauffage de 40kW à 60kW</v>
      </c>
      <c r="D256" s="81" t="s">
        <v>1038</v>
      </c>
      <c r="E256" s="81" t="s">
        <v>249</v>
      </c>
      <c r="F256" s="81" t="s">
        <v>279</v>
      </c>
      <c r="G256" s="81" t="s">
        <v>289</v>
      </c>
      <c r="H256" s="82" t="s">
        <v>301</v>
      </c>
      <c r="I256" s="81" t="s">
        <v>35</v>
      </c>
      <c r="J256" s="83"/>
      <c r="K256" s="84"/>
    </row>
    <row r="257" spans="1:11" s="80" customFormat="1" ht="63" customHeight="1" x14ac:dyDescent="0.25">
      <c r="A257" s="76">
        <v>251</v>
      </c>
      <c r="B257" s="76"/>
      <c r="C257" s="76" t="str">
        <f>BPU!$D257&amp;"/"&amp;BPU!$E257&amp;"/"&amp;BPU!$F257&amp;"/"&amp;BPU!$G257&amp;"/"&amp;BPU!$H257</f>
        <v>CVC / ECS/ECS/Production d'ECS/Echangeur/Rincage Echangeur à plaques chauffage de 60kW à 80kW</v>
      </c>
      <c r="D257" s="76" t="s">
        <v>1038</v>
      </c>
      <c r="E257" s="76" t="s">
        <v>249</v>
      </c>
      <c r="F257" s="76" t="s">
        <v>279</v>
      </c>
      <c r="G257" s="76" t="s">
        <v>289</v>
      </c>
      <c r="H257" s="77" t="s">
        <v>302</v>
      </c>
      <c r="I257" s="76" t="s">
        <v>35</v>
      </c>
      <c r="J257" s="78"/>
      <c r="K257" s="79"/>
    </row>
    <row r="258" spans="1:11" s="80" customFormat="1" ht="63" customHeight="1" x14ac:dyDescent="0.25">
      <c r="A258" s="81">
        <v>252</v>
      </c>
      <c r="B258" s="81"/>
      <c r="C258" s="81" t="str">
        <f>BPU!$D258&amp;"/"&amp;BPU!$E258&amp;"/"&amp;BPU!$F258&amp;"/"&amp;BPU!$G258&amp;"/"&amp;BPU!$H258</f>
        <v>CVC / ECS/ECS/Production d'ECS/Echangeur/Rincage Echangeur à plaques chauffage de 80kW à 1MW</v>
      </c>
      <c r="D258" s="81" t="s">
        <v>1038</v>
      </c>
      <c r="E258" s="81" t="s">
        <v>249</v>
      </c>
      <c r="F258" s="81" t="s">
        <v>279</v>
      </c>
      <c r="G258" s="81" t="s">
        <v>289</v>
      </c>
      <c r="H258" s="82" t="s">
        <v>303</v>
      </c>
      <c r="I258" s="81" t="s">
        <v>35</v>
      </c>
      <c r="J258" s="83"/>
      <c r="K258" s="84"/>
    </row>
    <row r="259" spans="1:11" s="80" customFormat="1" ht="63" customHeight="1" x14ac:dyDescent="0.25">
      <c r="A259" s="76">
        <v>253</v>
      </c>
      <c r="B259" s="76"/>
      <c r="C259" s="76" t="str">
        <f>BPU!$D259&amp;"/"&amp;BPU!$E259&amp;"/"&amp;BPU!$F259&amp;"/"&amp;BPU!$G259&amp;"/"&amp;BPU!$H259</f>
        <v>CVC / ECS/ECS/Production d'ECS/Echangeur/Rincage Echangeur à plaques chauffage de 1MW à 1,2MW</v>
      </c>
      <c r="D259" s="76" t="s">
        <v>1038</v>
      </c>
      <c r="E259" s="76" t="s">
        <v>249</v>
      </c>
      <c r="F259" s="76" t="s">
        <v>279</v>
      </c>
      <c r="G259" s="76" t="s">
        <v>289</v>
      </c>
      <c r="H259" s="77" t="s">
        <v>304</v>
      </c>
      <c r="I259" s="76" t="s">
        <v>35</v>
      </c>
      <c r="J259" s="78"/>
      <c r="K259" s="79"/>
    </row>
    <row r="260" spans="1:11" s="80" customFormat="1" ht="63" customHeight="1" x14ac:dyDescent="0.25">
      <c r="A260" s="81">
        <v>254</v>
      </c>
      <c r="B260" s="81"/>
      <c r="C260" s="81" t="str">
        <f>BPU!$D260&amp;"/"&amp;BPU!$E260&amp;"/"&amp;BPU!$F260&amp;"/"&amp;BPU!$G260&amp;"/"&amp;BPU!$H260</f>
        <v>CVC / ECS/ECS/Production d'ECS/Echangeur/Rincage Echangeur à plaques chauffage de 1,2MW à 1,4MW</v>
      </c>
      <c r="D260" s="81" t="s">
        <v>1038</v>
      </c>
      <c r="E260" s="81" t="s">
        <v>249</v>
      </c>
      <c r="F260" s="81" t="s">
        <v>279</v>
      </c>
      <c r="G260" s="81" t="s">
        <v>289</v>
      </c>
      <c r="H260" s="82" t="s">
        <v>305</v>
      </c>
      <c r="I260" s="81" t="s">
        <v>35</v>
      </c>
      <c r="J260" s="83"/>
      <c r="K260" s="84"/>
    </row>
    <row r="261" spans="1:11" s="80" customFormat="1" ht="63" customHeight="1" x14ac:dyDescent="0.25">
      <c r="A261" s="76">
        <v>255</v>
      </c>
      <c r="B261" s="76"/>
      <c r="C261" s="76" t="str">
        <f>BPU!$D261&amp;"/"&amp;BPU!$E261&amp;"/"&amp;BPU!$F261&amp;"/"&amp;BPU!$G261&amp;"/"&amp;BPU!$H261</f>
        <v>CVC / ECS/ECS/Production d'ECS/Echangeur/Rincage Echangeur à plaques chauffage de 1,4MW à 1,6MW</v>
      </c>
      <c r="D261" s="76" t="s">
        <v>1038</v>
      </c>
      <c r="E261" s="76" t="s">
        <v>249</v>
      </c>
      <c r="F261" s="76" t="s">
        <v>279</v>
      </c>
      <c r="G261" s="76" t="s">
        <v>289</v>
      </c>
      <c r="H261" s="77" t="s">
        <v>306</v>
      </c>
      <c r="I261" s="76" t="s">
        <v>35</v>
      </c>
      <c r="J261" s="78"/>
      <c r="K261" s="79"/>
    </row>
    <row r="262" spans="1:11" s="80" customFormat="1" ht="63" customHeight="1" x14ac:dyDescent="0.25">
      <c r="A262" s="81">
        <v>256</v>
      </c>
      <c r="B262" s="81"/>
      <c r="C262" s="81" t="str">
        <f>BPU!$D262&amp;"/"&amp;BPU!$E262&amp;"/"&amp;BPU!$F262&amp;"/"&amp;BPU!$G262&amp;"/"&amp;BPU!$H262</f>
        <v>CVC / ECS/ECS/Production d'ECS/Echangeur/Rincage Echangeur à plaques chauffage de 1,6MW à 1,8MW</v>
      </c>
      <c r="D262" s="81" t="s">
        <v>1038</v>
      </c>
      <c r="E262" s="81" t="s">
        <v>249</v>
      </c>
      <c r="F262" s="81" t="s">
        <v>279</v>
      </c>
      <c r="G262" s="81" t="s">
        <v>289</v>
      </c>
      <c r="H262" s="82" t="s">
        <v>307</v>
      </c>
      <c r="I262" s="81" t="s">
        <v>35</v>
      </c>
      <c r="J262" s="83"/>
      <c r="K262" s="84"/>
    </row>
    <row r="263" spans="1:11" s="80" customFormat="1" ht="63" customHeight="1" x14ac:dyDescent="0.25">
      <c r="A263" s="76">
        <v>257</v>
      </c>
      <c r="B263" s="76"/>
      <c r="C263" s="76" t="str">
        <f>BPU!$D263&amp;"/"&amp;BPU!$E263&amp;"/"&amp;BPU!$F263&amp;"/"&amp;BPU!$G263&amp;"/"&amp;BPU!$H263</f>
        <v>CVC / ECS/ECS/Production d'ECS/Echangeur/Rincage Echangeur à plaques chauffage de 1,8MW à 2MW</v>
      </c>
      <c r="D263" s="76" t="s">
        <v>1038</v>
      </c>
      <c r="E263" s="76" t="s">
        <v>249</v>
      </c>
      <c r="F263" s="76" t="s">
        <v>279</v>
      </c>
      <c r="G263" s="76" t="s">
        <v>289</v>
      </c>
      <c r="H263" s="77" t="s">
        <v>308</v>
      </c>
      <c r="I263" s="76" t="s">
        <v>35</v>
      </c>
      <c r="J263" s="78"/>
      <c r="K263" s="79"/>
    </row>
    <row r="264" spans="1:11" s="80" customFormat="1" ht="63" customHeight="1" x14ac:dyDescent="0.25">
      <c r="A264" s="81">
        <v>258</v>
      </c>
      <c r="B264" s="81"/>
      <c r="C264" s="81" t="str">
        <f>BPU!$D264&amp;"/"&amp;BPU!$E264&amp;"/"&amp;BPU!$F264&amp;"/"&amp;BPU!$G264&amp;"/"&amp;BPU!$H264</f>
        <v>CVC / ECS/ECS/Production d'ECS/Mitigeur/Mitigeur collectif y compris filtres et clapets 15/21</v>
      </c>
      <c r="D264" s="81" t="s">
        <v>1038</v>
      </c>
      <c r="E264" s="81" t="s">
        <v>249</v>
      </c>
      <c r="F264" s="81" t="s">
        <v>279</v>
      </c>
      <c r="G264" s="81" t="s">
        <v>309</v>
      </c>
      <c r="H264" s="82" t="s">
        <v>310</v>
      </c>
      <c r="I264" s="81" t="s">
        <v>35</v>
      </c>
      <c r="J264" s="83"/>
      <c r="K264" s="84"/>
    </row>
    <row r="265" spans="1:11" s="80" customFormat="1" ht="63" customHeight="1" x14ac:dyDescent="0.25">
      <c r="A265" s="76">
        <v>259</v>
      </c>
      <c r="B265" s="76"/>
      <c r="C265" s="76" t="str">
        <f>BPU!$D265&amp;"/"&amp;BPU!$E265&amp;"/"&amp;BPU!$F265&amp;"/"&amp;BPU!$G265&amp;"/"&amp;BPU!$H265</f>
        <v>CVC / ECS/ECS/Production d'ECS/Mitigeur/Mitigeur collectif y compris filtres et clapets 20/27</v>
      </c>
      <c r="D265" s="76" t="s">
        <v>1038</v>
      </c>
      <c r="E265" s="76" t="s">
        <v>249</v>
      </c>
      <c r="F265" s="76" t="s">
        <v>279</v>
      </c>
      <c r="G265" s="76" t="s">
        <v>309</v>
      </c>
      <c r="H265" s="77" t="s">
        <v>311</v>
      </c>
      <c r="I265" s="76" t="s">
        <v>35</v>
      </c>
      <c r="J265" s="78"/>
      <c r="K265" s="79"/>
    </row>
    <row r="266" spans="1:11" s="80" customFormat="1" ht="63" customHeight="1" x14ac:dyDescent="0.25">
      <c r="A266" s="81">
        <v>260</v>
      </c>
      <c r="B266" s="81"/>
      <c r="C266" s="81" t="str">
        <f>BPU!$D266&amp;"/"&amp;BPU!$E266&amp;"/"&amp;BPU!$F266&amp;"/"&amp;BPU!$G266&amp;"/"&amp;BPU!$H266</f>
        <v>CVC / ECS/ECS/Production d'ECS/Mitigeur/Mitigeur collectif y compris filtres et clapets 26/34</v>
      </c>
      <c r="D266" s="81" t="s">
        <v>1038</v>
      </c>
      <c r="E266" s="81" t="s">
        <v>249</v>
      </c>
      <c r="F266" s="81" t="s">
        <v>279</v>
      </c>
      <c r="G266" s="81" t="s">
        <v>309</v>
      </c>
      <c r="H266" s="82" t="s">
        <v>312</v>
      </c>
      <c r="I266" s="81" t="s">
        <v>35</v>
      </c>
      <c r="J266" s="83"/>
      <c r="K266" s="84"/>
    </row>
    <row r="267" spans="1:11" s="80" customFormat="1" ht="63" customHeight="1" x14ac:dyDescent="0.25">
      <c r="A267" s="76">
        <v>261</v>
      </c>
      <c r="B267" s="76"/>
      <c r="C267" s="76" t="str">
        <f>BPU!$D267&amp;"/"&amp;BPU!$E267&amp;"/"&amp;BPU!$F267&amp;"/"&amp;BPU!$G267&amp;"/"&amp;BPU!$H267</f>
        <v>CVC / ECS/ECS/Production d'ECS/Mitigeur/Mitigeur collectif y compris filtres et clapets 33/42</v>
      </c>
      <c r="D267" s="76" t="s">
        <v>1038</v>
      </c>
      <c r="E267" s="76" t="s">
        <v>249</v>
      </c>
      <c r="F267" s="76" t="s">
        <v>279</v>
      </c>
      <c r="G267" s="76" t="s">
        <v>309</v>
      </c>
      <c r="H267" s="77" t="s">
        <v>313</v>
      </c>
      <c r="I267" s="76" t="s">
        <v>35</v>
      </c>
      <c r="J267" s="78"/>
      <c r="K267" s="79"/>
    </row>
    <row r="268" spans="1:11" s="80" customFormat="1" ht="63" customHeight="1" x14ac:dyDescent="0.25">
      <c r="A268" s="81">
        <v>262</v>
      </c>
      <c r="B268" s="81"/>
      <c r="C268" s="81" t="str">
        <f>BPU!$D268&amp;"/"&amp;BPU!$E268&amp;"/"&amp;BPU!$F268&amp;"/"&amp;BPU!$G268&amp;"/"&amp;BPU!$H268</f>
        <v>CVC / ECS/ECS/Production d'ECS/Mitigeur/Mitigeur collectif y compris filtres et clapets 40/49</v>
      </c>
      <c r="D268" s="81" t="s">
        <v>1038</v>
      </c>
      <c r="E268" s="81" t="s">
        <v>249</v>
      </c>
      <c r="F268" s="81" t="s">
        <v>279</v>
      </c>
      <c r="G268" s="81" t="s">
        <v>309</v>
      </c>
      <c r="H268" s="82" t="s">
        <v>314</v>
      </c>
      <c r="I268" s="81" t="s">
        <v>35</v>
      </c>
      <c r="J268" s="83"/>
      <c r="K268" s="84"/>
    </row>
    <row r="269" spans="1:11" s="80" customFormat="1" ht="63" customHeight="1" x14ac:dyDescent="0.25">
      <c r="A269" s="76">
        <v>263</v>
      </c>
      <c r="B269" s="76"/>
      <c r="C269" s="76" t="str">
        <f>BPU!$D269&amp;"/"&amp;BPU!$E269&amp;"/"&amp;BPU!$F269&amp;"/"&amp;BPU!$G269&amp;"/"&amp;BPU!$H269</f>
        <v>CVC / ECS/ECS/Production d'ECS/Mitigeur/Mitigeur collectif y compris filtres et clapets 50/60</v>
      </c>
      <c r="D269" s="76" t="s">
        <v>1038</v>
      </c>
      <c r="E269" s="76" t="s">
        <v>249</v>
      </c>
      <c r="F269" s="76" t="s">
        <v>279</v>
      </c>
      <c r="G269" s="76" t="s">
        <v>309</v>
      </c>
      <c r="H269" s="77" t="s">
        <v>315</v>
      </c>
      <c r="I269" s="76" t="s">
        <v>35</v>
      </c>
      <c r="J269" s="78"/>
      <c r="K269" s="79"/>
    </row>
    <row r="270" spans="1:11" s="80" customFormat="1" ht="63" customHeight="1" x14ac:dyDescent="0.25">
      <c r="A270" s="81">
        <v>264</v>
      </c>
      <c r="B270" s="81"/>
      <c r="C270" s="81" t="str">
        <f>BPU!$D270&amp;"/"&amp;BPU!$E270&amp;"/"&amp;BPU!$F270&amp;"/"&amp;BPU!$G270&amp;"/"&amp;BPU!$H270</f>
        <v>CVC / ECS/ECS/Production d'ECS/Mitigeur/Dépose mitigeur</v>
      </c>
      <c r="D270" s="81" t="s">
        <v>1038</v>
      </c>
      <c r="E270" s="81" t="s">
        <v>249</v>
      </c>
      <c r="F270" s="81" t="s">
        <v>279</v>
      </c>
      <c r="G270" s="81" t="s">
        <v>309</v>
      </c>
      <c r="H270" s="82" t="s">
        <v>316</v>
      </c>
      <c r="I270" s="81" t="s">
        <v>35</v>
      </c>
      <c r="J270" s="83"/>
      <c r="K270" s="84"/>
    </row>
    <row r="271" spans="1:11" s="80" customFormat="1" ht="63" customHeight="1" x14ac:dyDescent="0.25">
      <c r="A271" s="76">
        <v>265</v>
      </c>
      <c r="B271" s="76"/>
      <c r="C271" s="76" t="str">
        <f>BPU!$D271&amp;"/"&amp;BPU!$E271&amp;"/"&amp;BPU!$F271&amp;"/"&amp;BPU!$G271&amp;"/"&amp;BPU!$H271</f>
        <v>CVC / ECS/ECS/Production d'ECS/Solaire/Capteur solaire au m2</v>
      </c>
      <c r="D271" s="76" t="s">
        <v>1038</v>
      </c>
      <c r="E271" s="76" t="s">
        <v>249</v>
      </c>
      <c r="F271" s="76" t="s">
        <v>279</v>
      </c>
      <c r="G271" s="76" t="s">
        <v>317</v>
      </c>
      <c r="H271" s="77" t="s">
        <v>318</v>
      </c>
      <c r="I271" s="76" t="s">
        <v>35</v>
      </c>
      <c r="J271" s="78"/>
      <c r="K271" s="79"/>
    </row>
    <row r="272" spans="1:11" s="80" customFormat="1" ht="63" customHeight="1" x14ac:dyDescent="0.25">
      <c r="A272" s="81">
        <v>266</v>
      </c>
      <c r="B272" s="81"/>
      <c r="C272" s="81" t="str">
        <f>BPU!$D272&amp;"/"&amp;BPU!$E272&amp;"/"&amp;BPU!$F272&amp;"/"&amp;BPU!$G272&amp;"/"&amp;BPU!$H272</f>
        <v>CVC / ECS/ECS/Production d'ECS/Solaire/Eau glycolée -20°C</v>
      </c>
      <c r="D272" s="81" t="s">
        <v>1038</v>
      </c>
      <c r="E272" s="81" t="s">
        <v>249</v>
      </c>
      <c r="F272" s="81" t="s">
        <v>279</v>
      </c>
      <c r="G272" s="81" t="s">
        <v>317</v>
      </c>
      <c r="H272" s="82" t="s">
        <v>319</v>
      </c>
      <c r="I272" s="81" t="s">
        <v>207</v>
      </c>
      <c r="J272" s="83"/>
      <c r="K272" s="84"/>
    </row>
    <row r="273" spans="1:11" s="80" customFormat="1" ht="63" customHeight="1" x14ac:dyDescent="0.25">
      <c r="A273" s="76">
        <v>267</v>
      </c>
      <c r="B273" s="76"/>
      <c r="C273" s="76" t="str">
        <f>BPU!$D273&amp;"/"&amp;BPU!$E273&amp;"/"&amp;BPU!$F273&amp;"/"&amp;BPU!$G273&amp;"/"&amp;BPU!$H273</f>
        <v>CVC / ECS/ECS/Production d'ECS//Producteur d'ECS semi-instantané 18 KW avec cuve émail  brûleur deux allures sans veilleuse, allumage et contrôle de flamme électronique, tableau de commande précablé (thermomètre, aquastat de sécurité, etc.…) kit groupe de  sécurité 250 l</v>
      </c>
      <c r="D273" s="76" t="s">
        <v>1038</v>
      </c>
      <c r="E273" s="76" t="s">
        <v>249</v>
      </c>
      <c r="F273" s="76" t="s">
        <v>279</v>
      </c>
      <c r="G273" s="76"/>
      <c r="H273" s="77" t="s">
        <v>320</v>
      </c>
      <c r="I273" s="76" t="s">
        <v>35</v>
      </c>
      <c r="J273" s="78"/>
      <c r="K273" s="79"/>
    </row>
    <row r="274" spans="1:11" s="80" customFormat="1" ht="63" customHeight="1" x14ac:dyDescent="0.25">
      <c r="A274" s="81">
        <v>268</v>
      </c>
      <c r="B274" s="81"/>
      <c r="C274" s="81" t="str">
        <f>BPU!$D274&amp;"/"&amp;BPU!$E274&amp;"/"&amp;BPU!$F274&amp;"/"&amp;BPU!$G274&amp;"/"&amp;BPU!$H274</f>
        <v>CVC / ECS/ECS/Production d'ECS//Producteur d'ECS semi-instantané 20 KW avec cuve émail  brûleur deux allures sans veilleuse, allumage et contrôle de flamme électronique, tableau de commande précablé (thermomètre, aquastat de sécurité, etc.…) kit groupe de sécurité 350 l</v>
      </c>
      <c r="D274" s="81" t="s">
        <v>1038</v>
      </c>
      <c r="E274" s="81" t="s">
        <v>249</v>
      </c>
      <c r="F274" s="81" t="s">
        <v>279</v>
      </c>
      <c r="G274" s="81"/>
      <c r="H274" s="82" t="s">
        <v>321</v>
      </c>
      <c r="I274" s="81" t="s">
        <v>35</v>
      </c>
      <c r="J274" s="83"/>
      <c r="K274" s="84"/>
    </row>
    <row r="275" spans="1:11" s="80" customFormat="1" ht="63" customHeight="1" x14ac:dyDescent="0.25">
      <c r="A275" s="76">
        <v>269</v>
      </c>
      <c r="B275" s="76"/>
      <c r="C275" s="76" t="str">
        <f>BPU!$D275&amp;"/"&amp;BPU!$E275&amp;"/"&amp;BPU!$F275&amp;"/"&amp;BPU!$G275&amp;"/"&amp;BPU!$H275</f>
        <v>CVC / ECS/ECS/Production d'ECS//Producteur d'ECS semi-instantané 40 KW avec cuve émail brûleur deux allures sans veilleuse, allumage et contrôle de flamme électronique, tableau de commande précablé (thermomètre, aquastat de sécurité, etc….) kit groupe de sécurité 350 l</v>
      </c>
      <c r="D275" s="76" t="s">
        <v>1038</v>
      </c>
      <c r="E275" s="76" t="s">
        <v>249</v>
      </c>
      <c r="F275" s="76" t="s">
        <v>279</v>
      </c>
      <c r="G275" s="76"/>
      <c r="H275" s="77" t="s">
        <v>322</v>
      </c>
      <c r="I275" s="76" t="s">
        <v>35</v>
      </c>
      <c r="J275" s="78"/>
      <c r="K275" s="79"/>
    </row>
    <row r="276" spans="1:11" s="80" customFormat="1" ht="63" customHeight="1" x14ac:dyDescent="0.25">
      <c r="A276" s="81">
        <v>270</v>
      </c>
      <c r="B276" s="81"/>
      <c r="C276" s="81" t="str">
        <f>BPU!$D276&amp;"/"&amp;BPU!$E276&amp;"/"&amp;BPU!$F276&amp;"/"&amp;BPU!$G276&amp;"/"&amp;BPU!$H276</f>
        <v>CVC / ECS/ECS/Production d'ECS//Producteur d'ECS semi-instantané 60 KW avec cuve émail brûleur deux allures sans veilleuse, allumage et contrôle de flamme électronique, tableau de commande précablé (thermomètre, aquastat de sécurité, etc.…) kit groupe de sécurité 350 l</v>
      </c>
      <c r="D276" s="81" t="s">
        <v>1038</v>
      </c>
      <c r="E276" s="81" t="s">
        <v>249</v>
      </c>
      <c r="F276" s="81" t="s">
        <v>279</v>
      </c>
      <c r="G276" s="81"/>
      <c r="H276" s="82" t="s">
        <v>323</v>
      </c>
      <c r="I276" s="81" t="s">
        <v>35</v>
      </c>
      <c r="J276" s="83"/>
      <c r="K276" s="84"/>
    </row>
    <row r="277" spans="1:11" s="80" customFormat="1" ht="63" customHeight="1" x14ac:dyDescent="0.25">
      <c r="A277" s="76">
        <v>271</v>
      </c>
      <c r="B277" s="76"/>
      <c r="C277" s="76" t="str">
        <f>BPU!$D277&amp;"/"&amp;BPU!$E277&amp;"/"&amp;BPU!$F277&amp;"/"&amp;BPU!$G277&amp;"/"&amp;BPU!$H277</f>
        <v>CVC / ECS/ECS/Production d'ECS//Dépose producteur d'ECS</v>
      </c>
      <c r="D277" s="76" t="s">
        <v>1038</v>
      </c>
      <c r="E277" s="76" t="s">
        <v>249</v>
      </c>
      <c r="F277" s="76" t="s">
        <v>279</v>
      </c>
      <c r="G277" s="76"/>
      <c r="H277" s="77" t="s">
        <v>324</v>
      </c>
      <c r="I277" s="76" t="s">
        <v>35</v>
      </c>
      <c r="J277" s="78"/>
      <c r="K277" s="79"/>
    </row>
    <row r="278" spans="1:11" s="80" customFormat="1" ht="63" customHeight="1" x14ac:dyDescent="0.25">
      <c r="A278" s="81">
        <v>272</v>
      </c>
      <c r="B278" s="81"/>
      <c r="C278" s="81" t="str">
        <f>BPU!$D278&amp;"/"&amp;BPU!$E278&amp;"/"&amp;BPU!$F278&amp;"/"&amp;BPU!$G278&amp;"/"&amp;BPU!$H278</f>
        <v>CVC / ECS/ECS/Production d'ECS//Préparateur instantané d'eau chaude sanitaire de type à plaques, groupe monobloc sur châssis support, fonction anti-légionellose puissance jusqu'à 70 kW, débit ECS = 1,20 m3/heure, compris les tubes, raccords et fixations.</v>
      </c>
      <c r="D278" s="81" t="s">
        <v>1038</v>
      </c>
      <c r="E278" s="81" t="s">
        <v>249</v>
      </c>
      <c r="F278" s="81" t="s">
        <v>279</v>
      </c>
      <c r="G278" s="81"/>
      <c r="H278" s="82" t="s">
        <v>325</v>
      </c>
      <c r="I278" s="81" t="s">
        <v>35</v>
      </c>
      <c r="J278" s="83"/>
      <c r="K278" s="84"/>
    </row>
    <row r="279" spans="1:11" s="80" customFormat="1" ht="63" customHeight="1" x14ac:dyDescent="0.25">
      <c r="A279" s="76">
        <v>273</v>
      </c>
      <c r="B279" s="76"/>
      <c r="C279" s="76" t="str">
        <f>BPU!$D279&amp;"/"&amp;BPU!$E279&amp;"/"&amp;BPU!$F279&amp;"/"&amp;BPU!$G279&amp;"/"&amp;BPU!$H279</f>
        <v>CVC / ECS/ECS/Production d'ECS//Préparateur instantané d'eau chaude sanitaire de type à plaques, groupe monobloc sur châssis support, fonction anti-légionellose puissance jusqu'à 120 kW, débit ECS = 2,50 m3/heure, compris les tubes, raccords et fixations.</v>
      </c>
      <c r="D279" s="76" t="s">
        <v>1038</v>
      </c>
      <c r="E279" s="76" t="s">
        <v>249</v>
      </c>
      <c r="F279" s="76" t="s">
        <v>279</v>
      </c>
      <c r="G279" s="76"/>
      <c r="H279" s="77" t="s">
        <v>326</v>
      </c>
      <c r="I279" s="76" t="s">
        <v>35</v>
      </c>
      <c r="J279" s="78"/>
      <c r="K279" s="79"/>
    </row>
    <row r="280" spans="1:11" s="80" customFormat="1" ht="63" customHeight="1" x14ac:dyDescent="0.25">
      <c r="A280" s="81">
        <v>274</v>
      </c>
      <c r="B280" s="81"/>
      <c r="C280" s="81" t="str">
        <f>BPU!$D280&amp;"/"&amp;BPU!$E280&amp;"/"&amp;BPU!$F280&amp;"/"&amp;BPU!$G280&amp;"/"&amp;BPU!$H280</f>
        <v>CVC / ECS/ECS/Production d'ECS//Préparateur instantané d'eau chaude sanitaire de type à plaques, groupe monobloc sur châssis support, fonction anti-légionellose puissance 160 kW, compris les tubes, raccords et fixations..</v>
      </c>
      <c r="D280" s="81" t="s">
        <v>1038</v>
      </c>
      <c r="E280" s="81" t="s">
        <v>249</v>
      </c>
      <c r="F280" s="81" t="s">
        <v>279</v>
      </c>
      <c r="G280" s="81"/>
      <c r="H280" s="82" t="s">
        <v>327</v>
      </c>
      <c r="I280" s="81" t="s">
        <v>35</v>
      </c>
      <c r="J280" s="83"/>
      <c r="K280" s="84"/>
    </row>
    <row r="281" spans="1:11" s="80" customFormat="1" ht="63" customHeight="1" x14ac:dyDescent="0.25">
      <c r="A281" s="76">
        <v>275</v>
      </c>
      <c r="B281" s="76"/>
      <c r="C281" s="76" t="str">
        <f>BPU!$D281&amp;"/"&amp;BPU!$E281&amp;"/"&amp;BPU!$F281&amp;"/"&amp;BPU!$G281&amp;"/"&amp;BPU!$H281</f>
        <v>CVC / ECS/ECS/Production d'ECS//Préparateur instantané d'eau chaude sanitaire de type à plaques, groupe monobloc sur châssis support, fonction anti-légionellose puissance 200 kW, compris les tubes, raccords et fixations.</v>
      </c>
      <c r="D281" s="76" t="s">
        <v>1038</v>
      </c>
      <c r="E281" s="76" t="s">
        <v>249</v>
      </c>
      <c r="F281" s="76" t="s">
        <v>279</v>
      </c>
      <c r="G281" s="76"/>
      <c r="H281" s="77" t="s">
        <v>328</v>
      </c>
      <c r="I281" s="76" t="s">
        <v>35</v>
      </c>
      <c r="J281" s="78"/>
      <c r="K281" s="79"/>
    </row>
    <row r="282" spans="1:11" s="80" customFormat="1" ht="63" customHeight="1" x14ac:dyDescent="0.25">
      <c r="A282" s="81">
        <v>276</v>
      </c>
      <c r="B282" s="81"/>
      <c r="C282" s="81" t="str">
        <f>BPU!$D282&amp;"/"&amp;BPU!$E282&amp;"/"&amp;BPU!$F282&amp;"/"&amp;BPU!$G282&amp;"/"&amp;BPU!$H282</f>
        <v>CVC / ECS/ECS/Production d'ECS//Préparateur instantané d'eau chaude sanitaire de type à plaques, groupe monobloc sur châssis support, fonction anti-légionellose puissance 250 kW, compris les tubes, raccords et fixations.</v>
      </c>
      <c r="D282" s="81" t="s">
        <v>1038</v>
      </c>
      <c r="E282" s="81" t="s">
        <v>249</v>
      </c>
      <c r="F282" s="81" t="s">
        <v>279</v>
      </c>
      <c r="G282" s="81"/>
      <c r="H282" s="82" t="s">
        <v>329</v>
      </c>
      <c r="I282" s="81" t="s">
        <v>35</v>
      </c>
      <c r="J282" s="83"/>
      <c r="K282" s="84"/>
    </row>
    <row r="283" spans="1:11" s="80" customFormat="1" ht="63" customHeight="1" x14ac:dyDescent="0.25">
      <c r="A283" s="76">
        <v>277</v>
      </c>
      <c r="B283" s="76"/>
      <c r="C283" s="76" t="str">
        <f>BPU!$D283&amp;"/"&amp;BPU!$E283&amp;"/"&amp;BPU!$F283&amp;"/"&amp;BPU!$G283&amp;"/"&amp;BPU!$H283</f>
        <v>CVC / ECS/Pompe à chaleur/Air/EAU//Pompe à chaleur 10 à 30 kW</v>
      </c>
      <c r="D283" s="76" t="s">
        <v>1038</v>
      </c>
      <c r="E283" s="76" t="s">
        <v>1053</v>
      </c>
      <c r="F283" s="76" t="s">
        <v>1054</v>
      </c>
      <c r="G283" s="76"/>
      <c r="H283" s="77" t="s">
        <v>1055</v>
      </c>
      <c r="I283" s="76" t="s">
        <v>35</v>
      </c>
      <c r="J283" s="78"/>
      <c r="K283" s="79"/>
    </row>
    <row r="284" spans="1:11" s="80" customFormat="1" ht="63" customHeight="1" x14ac:dyDescent="0.25">
      <c r="A284" s="81">
        <v>278</v>
      </c>
      <c r="B284" s="81"/>
      <c r="C284" s="81" t="str">
        <f>BPU!$D284&amp;"/"&amp;BPU!$E284&amp;"/"&amp;BPU!$F284&amp;"/"&amp;BPU!$G284&amp;"/"&amp;BPU!$H284</f>
        <v>CVC / ECS/Pompe à chaleur/Air/EAU//Pompe à chaleur 30 à 60 kW</v>
      </c>
      <c r="D284" s="81" t="s">
        <v>1038</v>
      </c>
      <c r="E284" s="81" t="s">
        <v>1053</v>
      </c>
      <c r="F284" s="81" t="s">
        <v>1054</v>
      </c>
      <c r="G284" s="81"/>
      <c r="H284" s="82" t="s">
        <v>1056</v>
      </c>
      <c r="I284" s="81" t="s">
        <v>35</v>
      </c>
      <c r="J284" s="83"/>
      <c r="K284" s="84"/>
    </row>
    <row r="285" spans="1:11" s="80" customFormat="1" ht="63" customHeight="1" x14ac:dyDescent="0.25">
      <c r="A285" s="76">
        <v>279</v>
      </c>
      <c r="B285" s="76"/>
      <c r="C285" s="76" t="str">
        <f>BPU!$D285&amp;"/"&amp;BPU!$E285&amp;"/"&amp;BPU!$F285&amp;"/"&amp;BPU!$G285&amp;"/"&amp;BPU!$H285</f>
        <v>CVC / ECS/Pompe à chaleur/Air/EAU//Pompe à chaleur 60 à 100 kW</v>
      </c>
      <c r="D285" s="76" t="s">
        <v>1038</v>
      </c>
      <c r="E285" s="76" t="s">
        <v>1053</v>
      </c>
      <c r="F285" s="76" t="s">
        <v>1054</v>
      </c>
      <c r="G285" s="76"/>
      <c r="H285" s="77" t="s">
        <v>1057</v>
      </c>
      <c r="I285" s="76" t="s">
        <v>35</v>
      </c>
      <c r="J285" s="78"/>
      <c r="K285" s="79"/>
    </row>
    <row r="286" spans="1:11" s="80" customFormat="1" ht="63" customHeight="1" x14ac:dyDescent="0.25">
      <c r="A286" s="81">
        <v>280</v>
      </c>
      <c r="B286" s="81"/>
      <c r="C286" s="81" t="str">
        <f>BPU!$D286&amp;"/"&amp;BPU!$E286&amp;"/"&amp;BPU!$F286&amp;"/"&amp;BPU!$G286&amp;"/"&amp;BPU!$H286</f>
        <v>CVC / ECS/Electricité / Régulation/Accessoires//Sonde de change-over</v>
      </c>
      <c r="D286" s="81" t="s">
        <v>1038</v>
      </c>
      <c r="E286" s="81" t="s">
        <v>330</v>
      </c>
      <c r="F286" s="81" t="s">
        <v>250</v>
      </c>
      <c r="G286" s="81"/>
      <c r="H286" s="82" t="s">
        <v>331</v>
      </c>
      <c r="I286" s="81" t="s">
        <v>35</v>
      </c>
      <c r="J286" s="83"/>
      <c r="K286" s="84"/>
    </row>
    <row r="287" spans="1:11" s="80" customFormat="1" ht="63" customHeight="1" x14ac:dyDescent="0.25">
      <c r="A287" s="76">
        <v>281</v>
      </c>
      <c r="B287" s="76"/>
      <c r="C287" s="76" t="str">
        <f>BPU!$D287&amp;"/"&amp;BPU!$E287&amp;"/"&amp;BPU!$F287&amp;"/"&amp;BPU!$G287&amp;"/"&amp;BPU!$H287</f>
        <v>CVC / ECS/Electricité / Régulation/Accessoires//Thermostat antigel pour l'air</v>
      </c>
      <c r="D287" s="76" t="s">
        <v>1038</v>
      </c>
      <c r="E287" s="76" t="s">
        <v>330</v>
      </c>
      <c r="F287" s="76" t="s">
        <v>250</v>
      </c>
      <c r="G287" s="76"/>
      <c r="H287" s="77" t="s">
        <v>332</v>
      </c>
      <c r="I287" s="76" t="s">
        <v>35</v>
      </c>
      <c r="J287" s="78"/>
      <c r="K287" s="79"/>
    </row>
    <row r="288" spans="1:11" s="80" customFormat="1" ht="63" customHeight="1" x14ac:dyDescent="0.25">
      <c r="A288" s="81">
        <v>282</v>
      </c>
      <c r="B288" s="81"/>
      <c r="C288" s="81" t="str">
        <f>BPU!$D288&amp;"/"&amp;BPU!$E288&amp;"/"&amp;BPU!$F288&amp;"/"&amp;BPU!$G288&amp;"/"&amp;BPU!$H288</f>
        <v>CVC / ECS/Electricité / Régulation/Accessoires//Thermostat d'ambiance</v>
      </c>
      <c r="D288" s="81" t="s">
        <v>1038</v>
      </c>
      <c r="E288" s="81" t="s">
        <v>330</v>
      </c>
      <c r="F288" s="81" t="s">
        <v>250</v>
      </c>
      <c r="G288" s="81"/>
      <c r="H288" s="82" t="s">
        <v>333</v>
      </c>
      <c r="I288" s="81" t="s">
        <v>35</v>
      </c>
      <c r="J288" s="83"/>
      <c r="K288" s="84"/>
    </row>
    <row r="289" spans="1:11" s="80" customFormat="1" ht="63" customHeight="1" x14ac:dyDescent="0.25">
      <c r="A289" s="76">
        <v>283</v>
      </c>
      <c r="B289" s="76"/>
      <c r="C289" s="76" t="str">
        <f>BPU!$D289&amp;"/"&amp;BPU!$E289&amp;"/"&amp;BPU!$F289&amp;"/"&amp;BPU!$G289&amp;"/"&amp;BPU!$H289</f>
        <v>CVC / ECS/Electricité / Régulation/Accessoires//Sonde extérieure y compris raccordement au régulateur</v>
      </c>
      <c r="D289" s="76" t="s">
        <v>1038</v>
      </c>
      <c r="E289" s="76" t="s">
        <v>330</v>
      </c>
      <c r="F289" s="76" t="s">
        <v>250</v>
      </c>
      <c r="G289" s="76"/>
      <c r="H289" s="77" t="s">
        <v>334</v>
      </c>
      <c r="I289" s="76" t="s">
        <v>35</v>
      </c>
      <c r="J289" s="78"/>
      <c r="K289" s="79"/>
    </row>
    <row r="290" spans="1:11" s="80" customFormat="1" ht="63" customHeight="1" x14ac:dyDescent="0.25">
      <c r="A290" s="81">
        <v>284</v>
      </c>
      <c r="B290" s="81"/>
      <c r="C290" s="81" t="str">
        <f>BPU!$D290&amp;"/"&amp;BPU!$E290&amp;"/"&amp;BPU!$F290&amp;"/"&amp;BPU!$G290&amp;"/"&amp;BPU!$H290</f>
        <v>CVC / ECS/Electricité / Régulation/Accessoires//Sonde d'ambiance y compris raccordement au régulateur</v>
      </c>
      <c r="D290" s="81" t="s">
        <v>1038</v>
      </c>
      <c r="E290" s="81" t="s">
        <v>330</v>
      </c>
      <c r="F290" s="81" t="s">
        <v>250</v>
      </c>
      <c r="G290" s="81"/>
      <c r="H290" s="82" t="s">
        <v>335</v>
      </c>
      <c r="I290" s="81" t="s">
        <v>35</v>
      </c>
      <c r="J290" s="83"/>
      <c r="K290" s="84"/>
    </row>
    <row r="291" spans="1:11" s="80" customFormat="1" ht="63" customHeight="1" x14ac:dyDescent="0.25">
      <c r="A291" s="76">
        <v>285</v>
      </c>
      <c r="B291" s="76"/>
      <c r="C291" s="76" t="str">
        <f>BPU!$D291&amp;"/"&amp;BPU!$E291&amp;"/"&amp;BPU!$F291&amp;"/"&amp;BPU!$G291&amp;"/"&amp;BPU!$H291</f>
        <v>CVC / ECS/Electricité / Régulation/Accessoires//Sonde de départ à applique y compris raccordement au régulateur</v>
      </c>
      <c r="D291" s="76" t="s">
        <v>1038</v>
      </c>
      <c r="E291" s="76" t="s">
        <v>330</v>
      </c>
      <c r="F291" s="76" t="s">
        <v>250</v>
      </c>
      <c r="G291" s="76"/>
      <c r="H291" s="77" t="s">
        <v>336</v>
      </c>
      <c r="I291" s="76" t="s">
        <v>35</v>
      </c>
      <c r="J291" s="78"/>
      <c r="K291" s="79"/>
    </row>
    <row r="292" spans="1:11" s="80" customFormat="1" ht="63" customHeight="1" x14ac:dyDescent="0.25">
      <c r="A292" s="81">
        <v>286</v>
      </c>
      <c r="B292" s="81"/>
      <c r="C292" s="81" t="str">
        <f>BPU!$D292&amp;"/"&amp;BPU!$E292&amp;"/"&amp;BPU!$F292&amp;"/"&amp;BPU!$G292&amp;"/"&amp;BPU!$H292</f>
        <v>CVC / ECS/Electricité / Régulation/Accessoires//Sonde de départ à plongeur y compris raccordement au régulateur</v>
      </c>
      <c r="D292" s="81" t="s">
        <v>1038</v>
      </c>
      <c r="E292" s="81" t="s">
        <v>330</v>
      </c>
      <c r="F292" s="81" t="s">
        <v>250</v>
      </c>
      <c r="G292" s="81"/>
      <c r="H292" s="82" t="s">
        <v>337</v>
      </c>
      <c r="I292" s="81" t="s">
        <v>35</v>
      </c>
      <c r="J292" s="83"/>
      <c r="K292" s="84"/>
    </row>
    <row r="293" spans="1:11" s="80" customFormat="1" ht="63" customHeight="1" x14ac:dyDescent="0.25">
      <c r="A293" s="76">
        <v>287</v>
      </c>
      <c r="B293" s="76"/>
      <c r="C293" s="76" t="str">
        <f>BPU!$D293&amp;"/"&amp;BPU!$E293&amp;"/"&amp;BPU!$F293&amp;"/"&amp;BPU!$G293&amp;"/"&amp;BPU!$H293</f>
        <v>CVC / ECS/Electricité / Régulation/Accessoires//Sonde de gaine</v>
      </c>
      <c r="D293" s="76" t="s">
        <v>1038</v>
      </c>
      <c r="E293" s="76" t="s">
        <v>330</v>
      </c>
      <c r="F293" s="76" t="s">
        <v>250</v>
      </c>
      <c r="G293" s="76"/>
      <c r="H293" s="77" t="s">
        <v>338</v>
      </c>
      <c r="I293" s="76" t="s">
        <v>35</v>
      </c>
      <c r="J293" s="78"/>
      <c r="K293" s="79"/>
    </row>
    <row r="294" spans="1:11" s="80" customFormat="1" ht="63" customHeight="1" x14ac:dyDescent="0.25">
      <c r="A294" s="81">
        <v>288</v>
      </c>
      <c r="B294" s="81"/>
      <c r="C294" s="81" t="str">
        <f>BPU!$D294&amp;"/"&amp;BPU!$E294&amp;"/"&amp;BPU!$F294&amp;"/"&amp;BPU!$G294&amp;"/"&amp;BPU!$H294</f>
        <v>CVC / ECS/Electricité / Régulation/Accessoires//Potentiomètre pour réglage à distance de la température de consigne</v>
      </c>
      <c r="D294" s="81" t="s">
        <v>1038</v>
      </c>
      <c r="E294" s="81" t="s">
        <v>330</v>
      </c>
      <c r="F294" s="81" t="s">
        <v>250</v>
      </c>
      <c r="G294" s="81"/>
      <c r="H294" s="82" t="s">
        <v>339</v>
      </c>
      <c r="I294" s="81" t="s">
        <v>35</v>
      </c>
      <c r="J294" s="83"/>
      <c r="K294" s="84"/>
    </row>
    <row r="295" spans="1:11" s="80" customFormat="1" ht="63" customHeight="1" x14ac:dyDescent="0.25">
      <c r="A295" s="76">
        <v>289</v>
      </c>
      <c r="B295" s="76"/>
      <c r="C295" s="76" t="str">
        <f>BPU!$D295&amp;"/"&amp;BPU!$E295&amp;"/"&amp;BPU!$F295&amp;"/"&amp;BPU!$G295&amp;"/"&amp;BPU!$H295</f>
        <v>CVC / ECS/Electricité / Régulation/Accessoires//Moteur de volet d'air</v>
      </c>
      <c r="D295" s="76" t="s">
        <v>1038</v>
      </c>
      <c r="E295" s="76" t="s">
        <v>330</v>
      </c>
      <c r="F295" s="76" t="s">
        <v>250</v>
      </c>
      <c r="G295" s="76"/>
      <c r="H295" s="77" t="s">
        <v>340</v>
      </c>
      <c r="I295" s="76" t="s">
        <v>35</v>
      </c>
      <c r="J295" s="78"/>
      <c r="K295" s="79"/>
    </row>
    <row r="296" spans="1:11" s="80" customFormat="1" ht="63" customHeight="1" x14ac:dyDescent="0.25">
      <c r="A296" s="81">
        <v>290</v>
      </c>
      <c r="B296" s="81"/>
      <c r="C296" s="81" t="str">
        <f>BPU!$D296&amp;"/"&amp;BPU!$E296&amp;"/"&amp;BPU!$F296&amp;"/"&amp;BPU!$G296&amp;"/"&amp;BPU!$H296</f>
        <v>CVC / ECS/Electricité / Régulation/Accessoires//Transformateur 230/24 V</v>
      </c>
      <c r="D296" s="81" t="s">
        <v>1038</v>
      </c>
      <c r="E296" s="81" t="s">
        <v>330</v>
      </c>
      <c r="F296" s="81" t="s">
        <v>250</v>
      </c>
      <c r="G296" s="81"/>
      <c r="H296" s="82" t="s">
        <v>341</v>
      </c>
      <c r="I296" s="81" t="s">
        <v>35</v>
      </c>
      <c r="J296" s="83"/>
      <c r="K296" s="84"/>
    </row>
    <row r="297" spans="1:11" s="80" customFormat="1" ht="63" customHeight="1" x14ac:dyDescent="0.25">
      <c r="A297" s="76">
        <v>291</v>
      </c>
      <c r="B297" s="76"/>
      <c r="C297" s="76" t="str">
        <f>BPU!$D297&amp;"/"&amp;BPU!$E297&amp;"/"&amp;BPU!$F297&amp;"/"&amp;BPU!$G297&amp;"/"&amp;BPU!$H297</f>
        <v>CVC / ECS/Electricité / Régulation/Câble//câble 3G2,5</v>
      </c>
      <c r="D297" s="76" t="s">
        <v>1038</v>
      </c>
      <c r="E297" s="76" t="s">
        <v>330</v>
      </c>
      <c r="F297" s="76" t="s">
        <v>342</v>
      </c>
      <c r="G297" s="76"/>
      <c r="H297" s="77" t="s">
        <v>343</v>
      </c>
      <c r="I297" s="76" t="s">
        <v>245</v>
      </c>
      <c r="J297" s="78"/>
      <c r="K297" s="79"/>
    </row>
    <row r="298" spans="1:11" s="80" customFormat="1" ht="63" customHeight="1" x14ac:dyDescent="0.25">
      <c r="A298" s="81">
        <v>292</v>
      </c>
      <c r="B298" s="81"/>
      <c r="C298" s="81" t="str">
        <f>BPU!$D298&amp;"/"&amp;BPU!$E298&amp;"/"&amp;BPU!$F298&amp;"/"&amp;BPU!$G298&amp;"/"&amp;BPU!$H298</f>
        <v>CVC / ECS/Electricité / Régulation/Câble//câble 4G1,5</v>
      </c>
      <c r="D298" s="81" t="s">
        <v>1038</v>
      </c>
      <c r="E298" s="81" t="s">
        <v>330</v>
      </c>
      <c r="F298" s="81" t="s">
        <v>342</v>
      </c>
      <c r="G298" s="81"/>
      <c r="H298" s="82" t="s">
        <v>344</v>
      </c>
      <c r="I298" s="81" t="s">
        <v>245</v>
      </c>
      <c r="J298" s="83"/>
      <c r="K298" s="84"/>
    </row>
    <row r="299" spans="1:11" s="80" customFormat="1" ht="63" customHeight="1" x14ac:dyDescent="0.25">
      <c r="A299" s="76">
        <v>293</v>
      </c>
      <c r="B299" s="76"/>
      <c r="C299" s="76" t="str">
        <f>BPU!$D299&amp;"/"&amp;BPU!$E299&amp;"/"&amp;BPU!$F299&amp;"/"&amp;BPU!$G299&amp;"/"&amp;BPU!$H299</f>
        <v>CVC / ECS/Electricité / Régulation/Câble//câble 4G4</v>
      </c>
      <c r="D299" s="76" t="s">
        <v>1038</v>
      </c>
      <c r="E299" s="76" t="s">
        <v>330</v>
      </c>
      <c r="F299" s="76" t="s">
        <v>342</v>
      </c>
      <c r="G299" s="76"/>
      <c r="H299" s="77" t="s">
        <v>345</v>
      </c>
      <c r="I299" s="76" t="s">
        <v>245</v>
      </c>
      <c r="J299" s="78"/>
      <c r="K299" s="79"/>
    </row>
    <row r="300" spans="1:11" s="80" customFormat="1" ht="63" customHeight="1" x14ac:dyDescent="0.25">
      <c r="A300" s="81">
        <v>294</v>
      </c>
      <c r="B300" s="81"/>
      <c r="C300" s="81" t="str">
        <f>BPU!$D300&amp;"/"&amp;BPU!$E300&amp;"/"&amp;BPU!$F300&amp;"/"&amp;BPU!$G300&amp;"/"&amp;BPU!$H300</f>
        <v>CVC / ECS/Electricité / Régulation/Câble//câble 4G0.75</v>
      </c>
      <c r="D300" s="81" t="s">
        <v>1038</v>
      </c>
      <c r="E300" s="81" t="s">
        <v>330</v>
      </c>
      <c r="F300" s="81" t="s">
        <v>342</v>
      </c>
      <c r="G300" s="81"/>
      <c r="H300" s="82" t="s">
        <v>346</v>
      </c>
      <c r="I300" s="81" t="s">
        <v>245</v>
      </c>
      <c r="J300" s="83"/>
      <c r="K300" s="84"/>
    </row>
    <row r="301" spans="1:11" s="80" customFormat="1" ht="63" customHeight="1" x14ac:dyDescent="0.25">
      <c r="A301" s="76">
        <v>295</v>
      </c>
      <c r="B301" s="76"/>
      <c r="C301" s="76" t="str">
        <f>BPU!$D301&amp;"/"&amp;BPU!$E301&amp;"/"&amp;BPU!$F301&amp;"/"&amp;BPU!$G301&amp;"/"&amp;BPU!$H301</f>
        <v>CVC / ECS/Electricité / Régulation/Câble//câble 4G2,5</v>
      </c>
      <c r="D301" s="76" t="s">
        <v>1038</v>
      </c>
      <c r="E301" s="76" t="s">
        <v>330</v>
      </c>
      <c r="F301" s="76" t="s">
        <v>342</v>
      </c>
      <c r="G301" s="76"/>
      <c r="H301" s="77" t="s">
        <v>347</v>
      </c>
      <c r="I301" s="76" t="s">
        <v>245</v>
      </c>
      <c r="J301" s="78"/>
      <c r="K301" s="79"/>
    </row>
    <row r="302" spans="1:11" s="80" customFormat="1" ht="63" customHeight="1" x14ac:dyDescent="0.25">
      <c r="A302" s="81">
        <v>296</v>
      </c>
      <c r="B302" s="81"/>
      <c r="C302" s="81" t="str">
        <f>BPU!$D302&amp;"/"&amp;BPU!$E302&amp;"/"&amp;BPU!$F302&amp;"/"&amp;BPU!$G302&amp;"/"&amp;BPU!$H302</f>
        <v>CVC / ECS/Electricité / Régulation/Câble//câble 5G1,5</v>
      </c>
      <c r="D302" s="81" t="s">
        <v>1038</v>
      </c>
      <c r="E302" s="81" t="s">
        <v>330</v>
      </c>
      <c r="F302" s="81" t="s">
        <v>342</v>
      </c>
      <c r="G302" s="81"/>
      <c r="H302" s="82" t="s">
        <v>348</v>
      </c>
      <c r="I302" s="81" t="s">
        <v>245</v>
      </c>
      <c r="J302" s="83"/>
      <c r="K302" s="84"/>
    </row>
    <row r="303" spans="1:11" s="80" customFormat="1" ht="63" customHeight="1" x14ac:dyDescent="0.25">
      <c r="A303" s="76">
        <v>297</v>
      </c>
      <c r="B303" s="76"/>
      <c r="C303" s="76" t="str">
        <f>BPU!$D303&amp;"/"&amp;BPU!$E303&amp;"/"&amp;BPU!$F303&amp;"/"&amp;BPU!$G303&amp;"/"&amp;BPU!$H303</f>
        <v>CVC / ECS/Electricité / Régulation/Câble//câble 5G2,5</v>
      </c>
      <c r="D303" s="76" t="s">
        <v>1038</v>
      </c>
      <c r="E303" s="76" t="s">
        <v>330</v>
      </c>
      <c r="F303" s="76" t="s">
        <v>342</v>
      </c>
      <c r="G303" s="76"/>
      <c r="H303" s="77" t="s">
        <v>349</v>
      </c>
      <c r="I303" s="76" t="s">
        <v>245</v>
      </c>
      <c r="J303" s="78"/>
      <c r="K303" s="79"/>
    </row>
    <row r="304" spans="1:11" s="80" customFormat="1" ht="63" customHeight="1" x14ac:dyDescent="0.25">
      <c r="A304" s="81">
        <v>298</v>
      </c>
      <c r="B304" s="81"/>
      <c r="C304" s="81" t="str">
        <f>BPU!$D304&amp;"/"&amp;BPU!$E304&amp;"/"&amp;BPU!$F304&amp;"/"&amp;BPU!$G304&amp;"/"&amp;BPU!$H304</f>
        <v>CVC / ECS/Electricité / Régulation/Câble//câble 5G6</v>
      </c>
      <c r="D304" s="81" t="s">
        <v>1038</v>
      </c>
      <c r="E304" s="81" t="s">
        <v>330</v>
      </c>
      <c r="F304" s="81" t="s">
        <v>342</v>
      </c>
      <c r="G304" s="81"/>
      <c r="H304" s="82" t="s">
        <v>350</v>
      </c>
      <c r="I304" s="81" t="s">
        <v>245</v>
      </c>
      <c r="J304" s="83"/>
      <c r="K304" s="84"/>
    </row>
    <row r="305" spans="1:11" s="80" customFormat="1" ht="63" customHeight="1" x14ac:dyDescent="0.25">
      <c r="A305" s="76">
        <v>299</v>
      </c>
      <c r="B305" s="76"/>
      <c r="C305" s="76" t="str">
        <f>BPU!$D305&amp;"/"&amp;BPU!$E305&amp;"/"&amp;BPU!$F305&amp;"/"&amp;BPU!$G305&amp;"/"&amp;BPU!$H305</f>
        <v>CVC / ECS/Electricité / Régulation/Câble//câble 3G6</v>
      </c>
      <c r="D305" s="76" t="s">
        <v>1038</v>
      </c>
      <c r="E305" s="76" t="s">
        <v>330</v>
      </c>
      <c r="F305" s="76" t="s">
        <v>342</v>
      </c>
      <c r="G305" s="76"/>
      <c r="H305" s="77" t="s">
        <v>1123</v>
      </c>
      <c r="I305" s="76" t="s">
        <v>245</v>
      </c>
      <c r="J305" s="78"/>
      <c r="K305" s="79"/>
    </row>
    <row r="306" spans="1:11" s="80" customFormat="1" ht="63" customHeight="1" x14ac:dyDescent="0.25">
      <c r="A306" s="81">
        <v>300</v>
      </c>
      <c r="B306" s="81"/>
      <c r="C306" s="81" t="str">
        <f>BPU!$D306&amp;"/"&amp;BPU!$E306&amp;"/"&amp;BPU!$F306&amp;"/"&amp;BPU!$G306&amp;"/"&amp;BPU!$H306</f>
        <v>CVC / ECS/Electricité / Régulation/Câble// câble 4G6</v>
      </c>
      <c r="D306" s="81" t="s">
        <v>1038</v>
      </c>
      <c r="E306" s="81" t="s">
        <v>330</v>
      </c>
      <c r="F306" s="81" t="s">
        <v>342</v>
      </c>
      <c r="G306" s="81"/>
      <c r="H306" s="82" t="s">
        <v>351</v>
      </c>
      <c r="I306" s="81" t="s">
        <v>245</v>
      </c>
      <c r="J306" s="83"/>
      <c r="K306" s="84"/>
    </row>
    <row r="307" spans="1:11" s="80" customFormat="1" ht="63" customHeight="1" x14ac:dyDescent="0.25">
      <c r="A307" s="76">
        <v>301</v>
      </c>
      <c r="B307" s="76"/>
      <c r="C307" s="76" t="str">
        <f>BPU!$D307&amp;"/"&amp;BPU!$E307&amp;"/"&amp;BPU!$F307&amp;"/"&amp;BPU!$G307&amp;"/"&amp;BPU!$H307</f>
        <v>CVC / ECS/Electricité / Régulation///chemin de câble fil 200</v>
      </c>
      <c r="D307" s="76" t="s">
        <v>1038</v>
      </c>
      <c r="E307" s="76" t="s">
        <v>330</v>
      </c>
      <c r="F307" s="76"/>
      <c r="G307" s="76"/>
      <c r="H307" s="77" t="s">
        <v>352</v>
      </c>
      <c r="I307" s="76" t="s">
        <v>245</v>
      </c>
      <c r="J307" s="78"/>
      <c r="K307" s="79"/>
    </row>
    <row r="308" spans="1:11" s="80" customFormat="1" ht="63" customHeight="1" x14ac:dyDescent="0.25">
      <c r="A308" s="81">
        <v>302</v>
      </c>
      <c r="B308" s="81"/>
      <c r="C308" s="81" t="str">
        <f>BPU!$D308&amp;"/"&amp;BPU!$E308&amp;"/"&amp;BPU!$F308&amp;"/"&amp;BPU!$G308&amp;"/"&amp;BPU!$H308</f>
        <v>CVC / ECS/Electricité / Régulation/Compteur/Gaz/COMPTEUR GAZ A SOUFFLET G6</v>
      </c>
      <c r="D308" s="81" t="s">
        <v>1038</v>
      </c>
      <c r="E308" s="81" t="s">
        <v>330</v>
      </c>
      <c r="F308" s="81" t="s">
        <v>353</v>
      </c>
      <c r="G308" s="81" t="s">
        <v>354</v>
      </c>
      <c r="H308" s="82" t="s">
        <v>355</v>
      </c>
      <c r="I308" s="81" t="s">
        <v>35</v>
      </c>
      <c r="J308" s="83"/>
      <c r="K308" s="84"/>
    </row>
    <row r="309" spans="1:11" s="80" customFormat="1" ht="63" customHeight="1" x14ac:dyDescent="0.25">
      <c r="A309" s="76">
        <v>303</v>
      </c>
      <c r="B309" s="76"/>
      <c r="C309" s="76" t="str">
        <f>BPU!$D309&amp;"/"&amp;BPU!$E309&amp;"/"&amp;BPU!$F309&amp;"/"&amp;BPU!$G309&amp;"/"&amp;BPU!$H309</f>
        <v>CVC / ECS/Electricité / Régulation/Compteur/Gaz/COMPTEUR GAZ A SOUFFLET G10</v>
      </c>
      <c r="D309" s="76" t="s">
        <v>1038</v>
      </c>
      <c r="E309" s="76" t="s">
        <v>330</v>
      </c>
      <c r="F309" s="76" t="s">
        <v>353</v>
      </c>
      <c r="G309" s="76" t="s">
        <v>354</v>
      </c>
      <c r="H309" s="77" t="s">
        <v>356</v>
      </c>
      <c r="I309" s="76" t="s">
        <v>35</v>
      </c>
      <c r="J309" s="78"/>
      <c r="K309" s="79"/>
    </row>
    <row r="310" spans="1:11" s="80" customFormat="1" ht="63" customHeight="1" x14ac:dyDescent="0.25">
      <c r="A310" s="81">
        <v>304</v>
      </c>
      <c r="B310" s="81"/>
      <c r="C310" s="81" t="str">
        <f>BPU!$D310&amp;"/"&amp;BPU!$E310&amp;"/"&amp;BPU!$F310&amp;"/"&amp;BPU!$G310&amp;"/"&amp;BPU!$H310</f>
        <v>CVC / ECS/Electricité / Régulation/Compteur/Gaz/COMPTEUR GAZ A SOUFFLET G16</v>
      </c>
      <c r="D310" s="81" t="s">
        <v>1038</v>
      </c>
      <c r="E310" s="81" t="s">
        <v>330</v>
      </c>
      <c r="F310" s="81" t="s">
        <v>353</v>
      </c>
      <c r="G310" s="81" t="s">
        <v>354</v>
      </c>
      <c r="H310" s="82" t="s">
        <v>357</v>
      </c>
      <c r="I310" s="81" t="s">
        <v>35</v>
      </c>
      <c r="J310" s="83"/>
      <c r="K310" s="84"/>
    </row>
    <row r="311" spans="1:11" s="80" customFormat="1" ht="63" customHeight="1" x14ac:dyDescent="0.25">
      <c r="A311" s="76">
        <v>305</v>
      </c>
      <c r="B311" s="76"/>
      <c r="C311" s="76" t="str">
        <f>BPU!$D311&amp;"/"&amp;BPU!$E311&amp;"/"&amp;BPU!$F311&amp;"/"&amp;BPU!$G311&amp;"/"&amp;BPU!$H311</f>
        <v>CVC / ECS/Electricité / Régulation/Compteur/Gaz/COMPTEUR GAZ A SOUFFLET G25</v>
      </c>
      <c r="D311" s="76" t="s">
        <v>1038</v>
      </c>
      <c r="E311" s="76" t="s">
        <v>330</v>
      </c>
      <c r="F311" s="76" t="s">
        <v>353</v>
      </c>
      <c r="G311" s="76" t="s">
        <v>354</v>
      </c>
      <c r="H311" s="77" t="s">
        <v>358</v>
      </c>
      <c r="I311" s="76" t="s">
        <v>35</v>
      </c>
      <c r="J311" s="78"/>
      <c r="K311" s="79"/>
    </row>
    <row r="312" spans="1:11" s="80" customFormat="1" ht="63" customHeight="1" x14ac:dyDescent="0.25">
      <c r="A312" s="81">
        <v>306</v>
      </c>
      <c r="B312" s="81"/>
      <c r="C312" s="81" t="str">
        <f>BPU!$D312&amp;"/"&amp;BPU!$E312&amp;"/"&amp;BPU!$F312&amp;"/"&amp;BPU!$G312&amp;"/"&amp;BPU!$H312</f>
        <v>CVC / ECS/Electricité / Régulation/Compteur/Gaz/COMPTEUR GAZ A SOUFFLET G40</v>
      </c>
      <c r="D312" s="81" t="s">
        <v>1038</v>
      </c>
      <c r="E312" s="81" t="s">
        <v>330</v>
      </c>
      <c r="F312" s="81" t="s">
        <v>353</v>
      </c>
      <c r="G312" s="81" t="s">
        <v>354</v>
      </c>
      <c r="H312" s="82" t="s">
        <v>359</v>
      </c>
      <c r="I312" s="81" t="s">
        <v>35</v>
      </c>
      <c r="J312" s="83"/>
      <c r="K312" s="84"/>
    </row>
    <row r="313" spans="1:11" s="80" customFormat="1" ht="63" customHeight="1" x14ac:dyDescent="0.25">
      <c r="A313" s="76">
        <v>307</v>
      </c>
      <c r="B313" s="76"/>
      <c r="C313" s="76" t="str">
        <f>BPU!$D313&amp;"/"&amp;BPU!$E313&amp;"/"&amp;BPU!$F313&amp;"/"&amp;BPU!$G313&amp;"/"&amp;BPU!$H313</f>
        <v>CVC / ECS/Electricité / Régulation/Compteur/Gaz/COMPTEUR GAZ EN LIGNE DN32</v>
      </c>
      <c r="D313" s="76" t="s">
        <v>1038</v>
      </c>
      <c r="E313" s="76" t="s">
        <v>330</v>
      </c>
      <c r="F313" s="76" t="s">
        <v>353</v>
      </c>
      <c r="G313" s="76" t="s">
        <v>354</v>
      </c>
      <c r="H313" s="77" t="s">
        <v>360</v>
      </c>
      <c r="I313" s="76" t="s">
        <v>35</v>
      </c>
      <c r="J313" s="78"/>
      <c r="K313" s="79"/>
    </row>
    <row r="314" spans="1:11" s="80" customFormat="1" ht="63" customHeight="1" x14ac:dyDescent="0.25">
      <c r="A314" s="81">
        <v>308</v>
      </c>
      <c r="B314" s="81"/>
      <c r="C314" s="81" t="str">
        <f>BPU!$D314&amp;"/"&amp;BPU!$E314&amp;"/"&amp;BPU!$F314&amp;"/"&amp;BPU!$G314&amp;"/"&amp;BPU!$H314</f>
        <v>CVC / ECS/Electricité / Régulation/Compteur/Gaz/COMPTEUR GAZ EN LIGNE DN40</v>
      </c>
      <c r="D314" s="81" t="s">
        <v>1038</v>
      </c>
      <c r="E314" s="81" t="s">
        <v>330</v>
      </c>
      <c r="F314" s="81" t="s">
        <v>353</v>
      </c>
      <c r="G314" s="81" t="s">
        <v>354</v>
      </c>
      <c r="H314" s="82" t="s">
        <v>361</v>
      </c>
      <c r="I314" s="81" t="s">
        <v>35</v>
      </c>
      <c r="J314" s="83"/>
      <c r="K314" s="84"/>
    </row>
    <row r="315" spans="1:11" s="80" customFormat="1" ht="63" customHeight="1" x14ac:dyDescent="0.25">
      <c r="A315" s="76">
        <v>309</v>
      </c>
      <c r="B315" s="76"/>
      <c r="C315" s="76" t="str">
        <f>BPU!$D315&amp;"/"&amp;BPU!$E315&amp;"/"&amp;BPU!$F315&amp;"/"&amp;BPU!$G315&amp;"/"&amp;BPU!$H315</f>
        <v>CVC / ECS/Electricité / Régulation/Compteur/Gaz/COMPTEUR GAZ EN LIGNE DN50</v>
      </c>
      <c r="D315" s="76" t="s">
        <v>1038</v>
      </c>
      <c r="E315" s="76" t="s">
        <v>330</v>
      </c>
      <c r="F315" s="76" t="s">
        <v>353</v>
      </c>
      <c r="G315" s="76" t="s">
        <v>354</v>
      </c>
      <c r="H315" s="77" t="s">
        <v>362</v>
      </c>
      <c r="I315" s="76" t="s">
        <v>35</v>
      </c>
      <c r="J315" s="78"/>
      <c r="K315" s="79"/>
    </row>
    <row r="316" spans="1:11" s="80" customFormat="1" ht="63" customHeight="1" x14ac:dyDescent="0.25">
      <c r="A316" s="81">
        <v>310</v>
      </c>
      <c r="B316" s="81"/>
      <c r="C316" s="81" t="str">
        <f>BPU!$D316&amp;"/"&amp;BPU!$E316&amp;"/"&amp;BPU!$F316&amp;"/"&amp;BPU!$G316&amp;"/"&amp;BPU!$H316</f>
        <v>CVC / ECS/Electricité / Régulation/Compteur/Gaz/COMPTEUR GAZ EN LIGNE DN80</v>
      </c>
      <c r="D316" s="81" t="s">
        <v>1038</v>
      </c>
      <c r="E316" s="81" t="s">
        <v>330</v>
      </c>
      <c r="F316" s="81" t="s">
        <v>353</v>
      </c>
      <c r="G316" s="81" t="s">
        <v>354</v>
      </c>
      <c r="H316" s="82" t="s">
        <v>363</v>
      </c>
      <c r="I316" s="81" t="s">
        <v>35</v>
      </c>
      <c r="J316" s="83"/>
      <c r="K316" s="84"/>
    </row>
    <row r="317" spans="1:11" s="80" customFormat="1" ht="63" customHeight="1" x14ac:dyDescent="0.25">
      <c r="A317" s="76">
        <v>311</v>
      </c>
      <c r="B317" s="76"/>
      <c r="C317" s="76" t="str">
        <f>BPU!$D317&amp;"/"&amp;BPU!$E317&amp;"/"&amp;BPU!$F317&amp;"/"&amp;BPU!$G317&amp;"/"&amp;BPU!$H317</f>
        <v>CVC / ECS/Electricité / Régulation/Compteur/Gaz/COMPTEUR GAZ EN LIGNE DN150</v>
      </c>
      <c r="D317" s="76" t="s">
        <v>1038</v>
      </c>
      <c r="E317" s="76" t="s">
        <v>330</v>
      </c>
      <c r="F317" s="76" t="s">
        <v>353</v>
      </c>
      <c r="G317" s="76" t="s">
        <v>354</v>
      </c>
      <c r="H317" s="77" t="s">
        <v>364</v>
      </c>
      <c r="I317" s="76" t="s">
        <v>35</v>
      </c>
      <c r="J317" s="78"/>
      <c r="K317" s="79"/>
    </row>
    <row r="318" spans="1:11" s="80" customFormat="1" ht="63" customHeight="1" x14ac:dyDescent="0.25">
      <c r="A318" s="81">
        <v>312</v>
      </c>
      <c r="B318" s="81"/>
      <c r="C318" s="81" t="str">
        <f>BPU!$D318&amp;"/"&amp;BPU!$E318&amp;"/"&amp;BPU!$F318&amp;"/"&amp;BPU!$G318&amp;"/"&amp;BPU!$H318</f>
        <v>CVC / ECS/Electricité / Régulation/Compteur//COMPTEUR EC/EF EMETEUR IMPULSION DN20</v>
      </c>
      <c r="D318" s="81" t="s">
        <v>1038</v>
      </c>
      <c r="E318" s="81" t="s">
        <v>330</v>
      </c>
      <c r="F318" s="81" t="s">
        <v>353</v>
      </c>
      <c r="G318" s="81"/>
      <c r="H318" s="82" t="s">
        <v>365</v>
      </c>
      <c r="I318" s="81" t="s">
        <v>35</v>
      </c>
      <c r="J318" s="83"/>
      <c r="K318" s="84"/>
    </row>
    <row r="319" spans="1:11" s="80" customFormat="1" ht="63" customHeight="1" x14ac:dyDescent="0.25">
      <c r="A319" s="76">
        <v>313</v>
      </c>
      <c r="B319" s="76"/>
      <c r="C319" s="76" t="str">
        <f>BPU!$D319&amp;"/"&amp;BPU!$E319&amp;"/"&amp;BPU!$F319&amp;"/"&amp;BPU!$G319&amp;"/"&amp;BPU!$H319</f>
        <v>CVC / ECS/Electricité / Régulation/Compteur//COMPTEUR EC/EF EMETEUR IMPULSION DN25</v>
      </c>
      <c r="D319" s="76" t="s">
        <v>1038</v>
      </c>
      <c r="E319" s="76" t="s">
        <v>330</v>
      </c>
      <c r="F319" s="76" t="s">
        <v>353</v>
      </c>
      <c r="G319" s="76"/>
      <c r="H319" s="77" t="s">
        <v>366</v>
      </c>
      <c r="I319" s="76" t="s">
        <v>35</v>
      </c>
      <c r="J319" s="78"/>
      <c r="K319" s="79"/>
    </row>
    <row r="320" spans="1:11" s="80" customFormat="1" ht="63" customHeight="1" x14ac:dyDescent="0.25">
      <c r="A320" s="81">
        <v>314</v>
      </c>
      <c r="B320" s="81"/>
      <c r="C320" s="81" t="str">
        <f>BPU!$D320&amp;"/"&amp;BPU!$E320&amp;"/"&amp;BPU!$F320&amp;"/"&amp;BPU!$G320&amp;"/"&amp;BPU!$H320</f>
        <v>CVC / ECS/Electricité / Régulation/Compteur//COMPTEUR EC/EF EMETEUR IMPULSION DN32</v>
      </c>
      <c r="D320" s="81" t="s">
        <v>1038</v>
      </c>
      <c r="E320" s="81" t="s">
        <v>330</v>
      </c>
      <c r="F320" s="81" t="s">
        <v>353</v>
      </c>
      <c r="G320" s="81"/>
      <c r="H320" s="82" t="s">
        <v>367</v>
      </c>
      <c r="I320" s="81" t="s">
        <v>35</v>
      </c>
      <c r="J320" s="83"/>
      <c r="K320" s="84"/>
    </row>
    <row r="321" spans="1:11" s="80" customFormat="1" ht="63" customHeight="1" x14ac:dyDescent="0.25">
      <c r="A321" s="76">
        <v>315</v>
      </c>
      <c r="B321" s="76"/>
      <c r="C321" s="76" t="str">
        <f>BPU!$D321&amp;"/"&amp;BPU!$E321&amp;"/"&amp;BPU!$F321&amp;"/"&amp;BPU!$G321&amp;"/"&amp;BPU!$H321</f>
        <v>CVC / ECS/Electricité / Régulation/Compteur//COMPTEUR EC/EF EMETEUR IMPULSION DN40</v>
      </c>
      <c r="D321" s="76" t="s">
        <v>1038</v>
      </c>
      <c r="E321" s="76" t="s">
        <v>330</v>
      </c>
      <c r="F321" s="76" t="s">
        <v>353</v>
      </c>
      <c r="G321" s="76"/>
      <c r="H321" s="77" t="s">
        <v>368</v>
      </c>
      <c r="I321" s="76" t="s">
        <v>35</v>
      </c>
      <c r="J321" s="78"/>
      <c r="K321" s="79"/>
    </row>
    <row r="322" spans="1:11" s="80" customFormat="1" ht="63" customHeight="1" x14ac:dyDescent="0.25">
      <c r="A322" s="81">
        <v>316</v>
      </c>
      <c r="B322" s="81"/>
      <c r="C322" s="81" t="str">
        <f>BPU!$D322&amp;"/"&amp;BPU!$E322&amp;"/"&amp;BPU!$F322&amp;"/"&amp;BPU!$G322&amp;"/"&amp;BPU!$H322</f>
        <v>CVC / ECS/Electricité / Régulation/Compteur//COMPTEUR EC/EF EMETEUR IMPULSION DN50</v>
      </c>
      <c r="D322" s="81" t="s">
        <v>1038</v>
      </c>
      <c r="E322" s="81" t="s">
        <v>330</v>
      </c>
      <c r="F322" s="81" t="s">
        <v>353</v>
      </c>
      <c r="G322" s="81"/>
      <c r="H322" s="82" t="s">
        <v>369</v>
      </c>
      <c r="I322" s="81" t="s">
        <v>35</v>
      </c>
      <c r="J322" s="83"/>
      <c r="K322" s="84"/>
    </row>
    <row r="323" spans="1:11" s="80" customFormat="1" ht="63" customHeight="1" x14ac:dyDescent="0.25">
      <c r="A323" s="76">
        <v>317</v>
      </c>
      <c r="B323" s="76"/>
      <c r="C323" s="76" t="str">
        <f>BPU!$D323&amp;"/"&amp;BPU!$E323&amp;"/"&amp;BPU!$F323&amp;"/"&amp;BPU!$G323&amp;"/"&amp;BPU!$H323</f>
        <v>CVC / ECS/Electricité / Régulation/Compteur//COMPTEUR ENERGIES IMPULSION DN15</v>
      </c>
      <c r="D323" s="76" t="s">
        <v>1038</v>
      </c>
      <c r="E323" s="76" t="s">
        <v>330</v>
      </c>
      <c r="F323" s="76" t="s">
        <v>353</v>
      </c>
      <c r="G323" s="76"/>
      <c r="H323" s="77" t="s">
        <v>370</v>
      </c>
      <c r="I323" s="76" t="s">
        <v>35</v>
      </c>
      <c r="J323" s="78"/>
      <c r="K323" s="79"/>
    </row>
    <row r="324" spans="1:11" s="80" customFormat="1" ht="63" customHeight="1" x14ac:dyDescent="0.25">
      <c r="A324" s="81">
        <v>318</v>
      </c>
      <c r="B324" s="81"/>
      <c r="C324" s="81" t="str">
        <f>BPU!$D324&amp;"/"&amp;BPU!$E324&amp;"/"&amp;BPU!$F324&amp;"/"&amp;BPU!$G324&amp;"/"&amp;BPU!$H324</f>
        <v>CVC / ECS/Electricité / Régulation/Compteur//COMPTEUR ENERGIES IMPULSION DN20</v>
      </c>
      <c r="D324" s="81" t="s">
        <v>1038</v>
      </c>
      <c r="E324" s="81" t="s">
        <v>330</v>
      </c>
      <c r="F324" s="81" t="s">
        <v>353</v>
      </c>
      <c r="G324" s="81"/>
      <c r="H324" s="82" t="s">
        <v>371</v>
      </c>
      <c r="I324" s="81" t="s">
        <v>35</v>
      </c>
      <c r="J324" s="83"/>
      <c r="K324" s="84"/>
    </row>
    <row r="325" spans="1:11" s="80" customFormat="1" ht="63" customHeight="1" x14ac:dyDescent="0.25">
      <c r="A325" s="76">
        <v>319</v>
      </c>
      <c r="B325" s="76"/>
      <c r="C325" s="76" t="str">
        <f>BPU!$D325&amp;"/"&amp;BPU!$E325&amp;"/"&amp;BPU!$F325&amp;"/"&amp;BPU!$G325&amp;"/"&amp;BPU!$H325</f>
        <v>CVC / ECS/Electricité / Régulation/Compteur//COMPTEUR ENERGIES IMPULSION DN25</v>
      </c>
      <c r="D325" s="76" t="s">
        <v>1038</v>
      </c>
      <c r="E325" s="76" t="s">
        <v>330</v>
      </c>
      <c r="F325" s="76" t="s">
        <v>353</v>
      </c>
      <c r="G325" s="76"/>
      <c r="H325" s="77" t="s">
        <v>372</v>
      </c>
      <c r="I325" s="76" t="s">
        <v>35</v>
      </c>
      <c r="J325" s="78"/>
      <c r="K325" s="79"/>
    </row>
    <row r="326" spans="1:11" s="80" customFormat="1" ht="63" customHeight="1" x14ac:dyDescent="0.25">
      <c r="A326" s="81">
        <v>320</v>
      </c>
      <c r="B326" s="81"/>
      <c r="C326" s="81" t="str">
        <f>BPU!$D326&amp;"/"&amp;BPU!$E326&amp;"/"&amp;BPU!$F326&amp;"/"&amp;BPU!$G326&amp;"/"&amp;BPU!$H326</f>
        <v>CVC / ECS/Electricité / Régulation/Compteur//COMPTEUR ENERGIES IMPULSION DN32</v>
      </c>
      <c r="D326" s="81" t="s">
        <v>1038</v>
      </c>
      <c r="E326" s="81" t="s">
        <v>330</v>
      </c>
      <c r="F326" s="81" t="s">
        <v>353</v>
      </c>
      <c r="G326" s="81"/>
      <c r="H326" s="82" t="s">
        <v>373</v>
      </c>
      <c r="I326" s="81" t="s">
        <v>35</v>
      </c>
      <c r="J326" s="83"/>
      <c r="K326" s="84"/>
    </row>
    <row r="327" spans="1:11" s="80" customFormat="1" ht="63" customHeight="1" x14ac:dyDescent="0.25">
      <c r="A327" s="76">
        <v>321</v>
      </c>
      <c r="B327" s="76"/>
      <c r="C327" s="76" t="str">
        <f>BPU!$D327&amp;"/"&amp;BPU!$E327&amp;"/"&amp;BPU!$F327&amp;"/"&amp;BPU!$G327&amp;"/"&amp;BPU!$H327</f>
        <v>CVC / ECS/Electricité / Régulation/Compteur//COMPTEUR ENERGIES IMPULSION DN40</v>
      </c>
      <c r="D327" s="76" t="s">
        <v>1038</v>
      </c>
      <c r="E327" s="76" t="s">
        <v>330</v>
      </c>
      <c r="F327" s="76" t="s">
        <v>353</v>
      </c>
      <c r="G327" s="76"/>
      <c r="H327" s="77" t="s">
        <v>374</v>
      </c>
      <c r="I327" s="76" t="s">
        <v>35</v>
      </c>
      <c r="J327" s="78"/>
      <c r="K327" s="79"/>
    </row>
    <row r="328" spans="1:11" s="80" customFormat="1" ht="63" customHeight="1" x14ac:dyDescent="0.25">
      <c r="A328" s="81">
        <v>322</v>
      </c>
      <c r="B328" s="81"/>
      <c r="C328" s="81" t="str">
        <f>BPU!$D328&amp;"/"&amp;BPU!$E328&amp;"/"&amp;BPU!$F328&amp;"/"&amp;BPU!$G328&amp;"/"&amp;BPU!$H328</f>
        <v>CVC / ECS/Electricité / Régulation/Compteur//COMPTEUR ENERGIES IMPULSION DN50</v>
      </c>
      <c r="D328" s="81" t="s">
        <v>1038</v>
      </c>
      <c r="E328" s="81" t="s">
        <v>330</v>
      </c>
      <c r="F328" s="81" t="s">
        <v>353</v>
      </c>
      <c r="G328" s="81"/>
      <c r="H328" s="82" t="s">
        <v>375</v>
      </c>
      <c r="I328" s="81" t="s">
        <v>35</v>
      </c>
      <c r="J328" s="83"/>
      <c r="K328" s="84"/>
    </row>
    <row r="329" spans="1:11" s="80" customFormat="1" ht="63" customHeight="1" x14ac:dyDescent="0.25">
      <c r="A329" s="76">
        <v>323</v>
      </c>
      <c r="B329" s="76"/>
      <c r="C329" s="76" t="str">
        <f>BPU!$D329&amp;"/"&amp;BPU!$E329&amp;"/"&amp;BPU!$F329&amp;"/"&amp;BPU!$G329&amp;"/"&amp;BPU!$H329</f>
        <v>CVC / ECS/Electricité / Régulation/Compteur//COMPTEUR ENERGIES IMPULSION DN65</v>
      </c>
      <c r="D329" s="76" t="s">
        <v>1038</v>
      </c>
      <c r="E329" s="76" t="s">
        <v>330</v>
      </c>
      <c r="F329" s="76" t="s">
        <v>353</v>
      </c>
      <c r="G329" s="76"/>
      <c r="H329" s="77" t="s">
        <v>376</v>
      </c>
      <c r="I329" s="76" t="s">
        <v>35</v>
      </c>
      <c r="J329" s="78"/>
      <c r="K329" s="79"/>
    </row>
    <row r="330" spans="1:11" s="80" customFormat="1" ht="63" customHeight="1" x14ac:dyDescent="0.25">
      <c r="A330" s="81">
        <v>324</v>
      </c>
      <c r="B330" s="81"/>
      <c r="C330" s="81" t="str">
        <f>BPU!$D330&amp;"/"&amp;BPU!$E330&amp;"/"&amp;BPU!$F330&amp;"/"&amp;BPU!$G330&amp;"/"&amp;BPU!$H330</f>
        <v>CVC / ECS/Electricité / Régulation/Compteur//COMPTEUR ENERGIES IMPULSION DN80</v>
      </c>
      <c r="D330" s="81" t="s">
        <v>1038</v>
      </c>
      <c r="E330" s="81" t="s">
        <v>330</v>
      </c>
      <c r="F330" s="81" t="s">
        <v>353</v>
      </c>
      <c r="G330" s="81"/>
      <c r="H330" s="82" t="s">
        <v>377</v>
      </c>
      <c r="I330" s="81" t="s">
        <v>35</v>
      </c>
      <c r="J330" s="83"/>
      <c r="K330" s="84"/>
    </row>
    <row r="331" spans="1:11" s="80" customFormat="1" ht="63" customHeight="1" x14ac:dyDescent="0.25">
      <c r="A331" s="76">
        <v>325</v>
      </c>
      <c r="B331" s="76"/>
      <c r="C331" s="76" t="str">
        <f>BPU!$D331&amp;"/"&amp;BPU!$E331&amp;"/"&amp;BPU!$F331&amp;"/"&amp;BPU!$G331&amp;"/"&amp;BPU!$H331</f>
        <v>CVC / ECS/Electricité / Régulation/Divers/Coffret/COFFRET ALARME PERSONNE ENFERMEE</v>
      </c>
      <c r="D331" s="76" t="s">
        <v>1038</v>
      </c>
      <c r="E331" s="76" t="s">
        <v>330</v>
      </c>
      <c r="F331" s="76" t="s">
        <v>201</v>
      </c>
      <c r="G331" s="76" t="s">
        <v>378</v>
      </c>
      <c r="H331" s="77" t="s">
        <v>379</v>
      </c>
      <c r="I331" s="76" t="s">
        <v>35</v>
      </c>
      <c r="J331" s="78"/>
      <c r="K331" s="79"/>
    </row>
    <row r="332" spans="1:11" s="80" customFormat="1" ht="63" customHeight="1" x14ac:dyDescent="0.25">
      <c r="A332" s="81">
        <v>326</v>
      </c>
      <c r="B332" s="81"/>
      <c r="C332" s="81" t="str">
        <f>BPU!$D332&amp;"/"&amp;BPU!$E332&amp;"/"&amp;BPU!$F332&amp;"/"&amp;BPU!$G332&amp;"/"&amp;BPU!$H332</f>
        <v>CVC / ECS/Electricité / Régulation/Divers/Coffret/Coffret sous verre dormant 300/300</v>
      </c>
      <c r="D332" s="81" t="s">
        <v>1038</v>
      </c>
      <c r="E332" s="81" t="s">
        <v>330</v>
      </c>
      <c r="F332" s="81" t="s">
        <v>201</v>
      </c>
      <c r="G332" s="81" t="s">
        <v>378</v>
      </c>
      <c r="H332" s="82" t="s">
        <v>380</v>
      </c>
      <c r="I332" s="81" t="s">
        <v>35</v>
      </c>
      <c r="J332" s="83"/>
      <c r="K332" s="84"/>
    </row>
    <row r="333" spans="1:11" s="80" customFormat="1" ht="63" customHeight="1" x14ac:dyDescent="0.25">
      <c r="A333" s="76">
        <v>327</v>
      </c>
      <c r="B333" s="76"/>
      <c r="C333" s="76" t="str">
        <f>BPU!$D333&amp;"/"&amp;BPU!$E333&amp;"/"&amp;BPU!$F333&amp;"/"&amp;BPU!$G333&amp;"/"&amp;BPU!$H333</f>
        <v>CVC / ECS/Electricité / Régulation/Divers/Coffret/Coffret sous verre dormant 450/450</v>
      </c>
      <c r="D333" s="76" t="s">
        <v>1038</v>
      </c>
      <c r="E333" s="76" t="s">
        <v>330</v>
      </c>
      <c r="F333" s="76" t="s">
        <v>201</v>
      </c>
      <c r="G333" s="76" t="s">
        <v>378</v>
      </c>
      <c r="H333" s="77" t="s">
        <v>381</v>
      </c>
      <c r="I333" s="76" t="s">
        <v>35</v>
      </c>
      <c r="J333" s="78"/>
      <c r="K333" s="79"/>
    </row>
    <row r="334" spans="1:11" s="80" customFormat="1" ht="63" customHeight="1" x14ac:dyDescent="0.25">
      <c r="A334" s="81">
        <v>328</v>
      </c>
      <c r="B334" s="81"/>
      <c r="C334" s="81" t="str">
        <f>BPU!$D334&amp;"/"&amp;BPU!$E334&amp;"/"&amp;BPU!$F334&amp;"/"&amp;BPU!$G334&amp;"/"&amp;BPU!$H334</f>
        <v>CVC / ECS/Electricité / Régulation/Divers//Bus de communication entre groupes extérieurs et unités intérieures</v>
      </c>
      <c r="D334" s="81" t="s">
        <v>1038</v>
      </c>
      <c r="E334" s="81" t="s">
        <v>330</v>
      </c>
      <c r="F334" s="81" t="s">
        <v>201</v>
      </c>
      <c r="G334" s="81"/>
      <c r="H334" s="82" t="s">
        <v>382</v>
      </c>
      <c r="I334" s="81" t="s">
        <v>35</v>
      </c>
      <c r="J334" s="83"/>
      <c r="K334" s="84"/>
    </row>
    <row r="335" spans="1:11" s="80" customFormat="1" ht="63" customHeight="1" x14ac:dyDescent="0.25">
      <c r="A335" s="76">
        <v>329</v>
      </c>
      <c r="B335" s="76"/>
      <c r="C335" s="76" t="str">
        <f>BPU!$D335&amp;"/"&amp;BPU!$E335&amp;"/"&amp;BPU!$F335&amp;"/"&amp;BPU!$G335&amp;"/"&amp;BPU!$H335</f>
        <v>CVC / ECS/Electricité / Régulation/Divers/Coffret/Coffret sous verre dormant 600/600</v>
      </c>
      <c r="D335" s="76" t="s">
        <v>1038</v>
      </c>
      <c r="E335" s="76" t="s">
        <v>330</v>
      </c>
      <c r="F335" s="76" t="s">
        <v>201</v>
      </c>
      <c r="G335" s="76" t="s">
        <v>378</v>
      </c>
      <c r="H335" s="77" t="s">
        <v>383</v>
      </c>
      <c r="I335" s="76" t="s">
        <v>35</v>
      </c>
      <c r="J335" s="78"/>
      <c r="K335" s="79"/>
    </row>
    <row r="336" spans="1:11" s="80" customFormat="1" ht="63" customHeight="1" x14ac:dyDescent="0.25">
      <c r="A336" s="81">
        <v>330</v>
      </c>
      <c r="B336" s="81"/>
      <c r="C336" s="81" t="str">
        <f>BPU!$D336&amp;"/"&amp;BPU!$E336&amp;"/"&amp;BPU!$F336&amp;"/"&amp;BPU!$G336&amp;"/"&amp;BPU!$H336</f>
        <v>CVC / ECS/Electricité / Régulation/Divers//BAES( Bloc autonome d'eclairage de sécurité) à LED de local chaufferie(éiquette adaptée incluse)</v>
      </c>
      <c r="D336" s="81" t="s">
        <v>1038</v>
      </c>
      <c r="E336" s="81" t="s">
        <v>330</v>
      </c>
      <c r="F336" s="81" t="s">
        <v>201</v>
      </c>
      <c r="G336" s="81"/>
      <c r="H336" s="82" t="s">
        <v>384</v>
      </c>
      <c r="I336" s="81" t="s">
        <v>35</v>
      </c>
      <c r="J336" s="83"/>
      <c r="K336" s="84"/>
    </row>
    <row r="337" spans="1:11" s="80" customFormat="1" ht="63" customHeight="1" x14ac:dyDescent="0.25">
      <c r="A337" s="76">
        <v>331</v>
      </c>
      <c r="B337" s="76"/>
      <c r="C337" s="76" t="str">
        <f>BPU!$D337&amp;"/"&amp;BPU!$E337&amp;"/"&amp;BPU!$F337&amp;"/"&amp;BPU!$G337&amp;"/"&amp;BPU!$H337</f>
        <v>CVC / ECS/Electricité / Régulation/Divers//BAPI à LED(bloc autonome portatif d'intervention)</v>
      </c>
      <c r="D337" s="76" t="s">
        <v>1038</v>
      </c>
      <c r="E337" s="76" t="s">
        <v>330</v>
      </c>
      <c r="F337" s="76" t="s">
        <v>201</v>
      </c>
      <c r="G337" s="76"/>
      <c r="H337" s="77" t="s">
        <v>385</v>
      </c>
      <c r="I337" s="76" t="s">
        <v>35</v>
      </c>
      <c r="J337" s="78"/>
      <c r="K337" s="79"/>
    </row>
    <row r="338" spans="1:11" s="80" customFormat="1" ht="63" customHeight="1" x14ac:dyDescent="0.25">
      <c r="A338" s="81">
        <v>332</v>
      </c>
      <c r="B338" s="81"/>
      <c r="C338" s="81" t="str">
        <f>BPU!$D338&amp;"/"&amp;BPU!$E338&amp;"/"&amp;BPU!$F338&amp;"/"&amp;BPU!$G338&amp;"/"&amp;BPU!$H338</f>
        <v xml:space="preserve">CVC / ECS/Electricité / Régulation/Divers//vernis protection tropical circuit imprimé </v>
      </c>
      <c r="D338" s="81" t="s">
        <v>1038</v>
      </c>
      <c r="E338" s="81" t="s">
        <v>330</v>
      </c>
      <c r="F338" s="81" t="s">
        <v>201</v>
      </c>
      <c r="G338" s="81"/>
      <c r="H338" s="82" t="s">
        <v>386</v>
      </c>
      <c r="I338" s="81" t="s">
        <v>35</v>
      </c>
      <c r="J338" s="83"/>
      <c r="K338" s="84"/>
    </row>
    <row r="339" spans="1:11" s="80" customFormat="1" ht="63" customHeight="1" x14ac:dyDescent="0.25">
      <c r="A339" s="76">
        <v>333</v>
      </c>
      <c r="B339" s="76"/>
      <c r="C339" s="76" t="str">
        <f>BPU!$D339&amp;"/"&amp;BPU!$E339&amp;"/"&amp;BPU!$F339&amp;"/"&amp;BPU!$G339&amp;"/"&amp;BPU!$H339</f>
        <v>CVC / ECS/Electricité / Régulation/Divers//Système d’enregistrement de températures avec boitier de communication par téléphone pour les reports d’alarmes /GFF</v>
      </c>
      <c r="D339" s="76" t="s">
        <v>1038</v>
      </c>
      <c r="E339" s="76" t="s">
        <v>330</v>
      </c>
      <c r="F339" s="76" t="s">
        <v>201</v>
      </c>
      <c r="G339" s="76"/>
      <c r="H339" s="77" t="s">
        <v>387</v>
      </c>
      <c r="I339" s="76" t="s">
        <v>35</v>
      </c>
      <c r="J339" s="78"/>
      <c r="K339" s="79"/>
    </row>
    <row r="340" spans="1:11" s="80" customFormat="1" ht="63" customHeight="1" x14ac:dyDescent="0.25">
      <c r="A340" s="81">
        <v>334</v>
      </c>
      <c r="B340" s="81"/>
      <c r="C340" s="81" t="str">
        <f>BPU!$D340&amp;"/"&amp;BPU!$E340&amp;"/"&amp;BPU!$F340&amp;"/"&amp;BPU!$G340&amp;"/"&amp;BPU!$H340</f>
        <v>CVC / ECS/Electricité / Régulation/Régulateurs//Régulateur de chauffage individuel par action en tout ou rien sur chaudière (murale ou au sol), en fonction de la T° ambiante avec consigne antigel et horloge digitale pour programmation journalière et hebdomadaire  avec alimention secteur</v>
      </c>
      <c r="D340" s="81" t="s">
        <v>1038</v>
      </c>
      <c r="E340" s="81" t="s">
        <v>330</v>
      </c>
      <c r="F340" s="81" t="s">
        <v>388</v>
      </c>
      <c r="G340" s="81"/>
      <c r="H340" s="82" t="s">
        <v>389</v>
      </c>
      <c r="I340" s="81" t="s">
        <v>35</v>
      </c>
      <c r="J340" s="83"/>
      <c r="K340" s="84"/>
    </row>
    <row r="341" spans="1:11" s="80" customFormat="1" ht="63" customHeight="1" x14ac:dyDescent="0.25">
      <c r="A341" s="76">
        <v>335</v>
      </c>
      <c r="B341" s="76"/>
      <c r="C341" s="76" t="str">
        <f>BPU!$D341&amp;"/"&amp;BPU!$E341&amp;"/"&amp;BPU!$F341&amp;"/"&amp;BPU!$G341&amp;"/"&amp;BPU!$H341</f>
        <v>CVC / ECS/Electricité / Régulation/Régulateurs//Régulateur de chauffage avec action progressive sur vanne trois voies, en fonction de la T° extérieure avec compensation d'ambiance, horloge digitale journalière-hebdomadaire, dispositif antigel, commande du circulateur</v>
      </c>
      <c r="D341" s="76" t="s">
        <v>1038</v>
      </c>
      <c r="E341" s="76" t="s">
        <v>330</v>
      </c>
      <c r="F341" s="76" t="s">
        <v>388</v>
      </c>
      <c r="G341" s="76"/>
      <c r="H341" s="77" t="s">
        <v>390</v>
      </c>
      <c r="I341" s="76" t="s">
        <v>35</v>
      </c>
      <c r="J341" s="78"/>
      <c r="K341" s="79"/>
    </row>
    <row r="342" spans="1:11" s="80" customFormat="1" ht="63" customHeight="1" x14ac:dyDescent="0.25">
      <c r="A342" s="81">
        <v>336</v>
      </c>
      <c r="B342" s="81"/>
      <c r="C342" s="81" t="str">
        <f>BPU!$D342&amp;"/"&amp;BPU!$E342&amp;"/"&amp;BPU!$F342&amp;"/"&amp;BPU!$G342&amp;"/"&amp;BPU!$H342</f>
        <v>CVC / ECS/Electricité / Régulation/Régulateurs//Régulateur pour fonctionnement en cascade de chaudières</v>
      </c>
      <c r="D342" s="81" t="s">
        <v>1038</v>
      </c>
      <c r="E342" s="81" t="s">
        <v>330</v>
      </c>
      <c r="F342" s="81" t="s">
        <v>388</v>
      </c>
      <c r="G342" s="81"/>
      <c r="H342" s="82" t="s">
        <v>391</v>
      </c>
      <c r="I342" s="81" t="s">
        <v>35</v>
      </c>
      <c r="J342" s="83"/>
      <c r="K342" s="84"/>
    </row>
    <row r="343" spans="1:11" s="80" customFormat="1" ht="63" customHeight="1" x14ac:dyDescent="0.25">
      <c r="A343" s="76">
        <v>337</v>
      </c>
      <c r="B343" s="76"/>
      <c r="C343" s="76" t="str">
        <f>BPU!$D343&amp;"/"&amp;BPU!$E343&amp;"/"&amp;BPU!$F343&amp;"/"&amp;BPU!$G343&amp;"/"&amp;BPU!$H343</f>
        <v>CVC / ECS/Electricité / Régulation/Régulateurs//Régulation d'ambiance par action progressive sur batterie à eau chaude sur une installation de ventilation tout air neuf</v>
      </c>
      <c r="D343" s="76" t="s">
        <v>1038</v>
      </c>
      <c r="E343" s="76" t="s">
        <v>330</v>
      </c>
      <c r="F343" s="76" t="s">
        <v>388</v>
      </c>
      <c r="G343" s="76"/>
      <c r="H343" s="77" t="s">
        <v>392</v>
      </c>
      <c r="I343" s="76" t="s">
        <v>35</v>
      </c>
      <c r="J343" s="78"/>
      <c r="K343" s="79"/>
    </row>
    <row r="344" spans="1:11" s="80" customFormat="1" ht="63" customHeight="1" x14ac:dyDescent="0.25">
      <c r="A344" s="81">
        <v>338</v>
      </c>
      <c r="B344" s="81"/>
      <c r="C344" s="81" t="str">
        <f>BPU!$D344&amp;"/"&amp;BPU!$E344&amp;"/"&amp;BPU!$F344&amp;"/"&amp;BPU!$G344&amp;"/"&amp;BPU!$H344</f>
        <v>CVC / ECS/Electricité / Régulation/Régulateurs//Régulateur individuel d'ambiance (ventilo-convecteur), action sur ventilateur</v>
      </c>
      <c r="D344" s="81" t="s">
        <v>1038</v>
      </c>
      <c r="E344" s="81" t="s">
        <v>330</v>
      </c>
      <c r="F344" s="81" t="s">
        <v>388</v>
      </c>
      <c r="G344" s="81"/>
      <c r="H344" s="82" t="s">
        <v>393</v>
      </c>
      <c r="I344" s="81" t="s">
        <v>35</v>
      </c>
      <c r="J344" s="83"/>
      <c r="K344" s="84"/>
    </row>
    <row r="345" spans="1:11" s="80" customFormat="1" ht="63" customHeight="1" x14ac:dyDescent="0.25">
      <c r="A345" s="76">
        <v>339</v>
      </c>
      <c r="B345" s="76"/>
      <c r="C345" s="76" t="str">
        <f>BPU!$D345&amp;"/"&amp;BPU!$E345&amp;"/"&amp;BPU!$F345&amp;"/"&amp;BPU!$G345&amp;"/"&amp;BPU!$H345</f>
        <v>CVC / ECS/Electricité / Régulation/Régulateurs//Régulateur individuel d'ambiance (ventilo-convecteur), action sur vanne</v>
      </c>
      <c r="D345" s="76" t="s">
        <v>1038</v>
      </c>
      <c r="E345" s="76" t="s">
        <v>330</v>
      </c>
      <c r="F345" s="76" t="s">
        <v>388</v>
      </c>
      <c r="G345" s="76"/>
      <c r="H345" s="77" t="s">
        <v>394</v>
      </c>
      <c r="I345" s="76" t="s">
        <v>35</v>
      </c>
      <c r="J345" s="78"/>
      <c r="K345" s="79"/>
    </row>
    <row r="346" spans="1:11" s="80" customFormat="1" ht="63" customHeight="1" x14ac:dyDescent="0.25">
      <c r="A346" s="81">
        <v>340</v>
      </c>
      <c r="B346" s="81"/>
      <c r="C346" s="81" t="str">
        <f>BPU!$D346&amp;"/"&amp;BPU!$E346&amp;"/"&amp;BPU!$F346&amp;"/"&amp;BPU!$G346&amp;"/"&amp;BPU!$H346</f>
        <v>CVC / ECS/Electricité / Régulation/Vannes motorisables et servo-moteurs/Servo moteur/Servo moteur pour diamètre jusqu'au 50 y compris raccordement au régulateur</v>
      </c>
      <c r="D346" s="81" t="s">
        <v>1038</v>
      </c>
      <c r="E346" s="81" t="s">
        <v>330</v>
      </c>
      <c r="F346" s="81" t="s">
        <v>395</v>
      </c>
      <c r="G346" s="81" t="s">
        <v>396</v>
      </c>
      <c r="H346" s="82" t="s">
        <v>397</v>
      </c>
      <c r="I346" s="81" t="s">
        <v>35</v>
      </c>
      <c r="J346" s="83"/>
      <c r="K346" s="84"/>
    </row>
    <row r="347" spans="1:11" s="80" customFormat="1" ht="63" customHeight="1" x14ac:dyDescent="0.25">
      <c r="A347" s="76">
        <v>341</v>
      </c>
      <c r="B347" s="76"/>
      <c r="C347" s="76" t="str">
        <f>BPU!$D347&amp;"/"&amp;BPU!$E347&amp;"/"&amp;BPU!$F347&amp;"/"&amp;BPU!$G347&amp;"/"&amp;BPU!$H347</f>
        <v>CVC / ECS/Electricité / Régulation/Vannes motorisables et servo-moteurs/Servo moteur/Servo moteur pour diamètre 65 à 90 y compris raccordement au régulateur</v>
      </c>
      <c r="D347" s="76" t="s">
        <v>1038</v>
      </c>
      <c r="E347" s="76" t="s">
        <v>330</v>
      </c>
      <c r="F347" s="76" t="s">
        <v>395</v>
      </c>
      <c r="G347" s="76" t="s">
        <v>396</v>
      </c>
      <c r="H347" s="77" t="s">
        <v>398</v>
      </c>
      <c r="I347" s="76" t="s">
        <v>35</v>
      </c>
      <c r="J347" s="78"/>
      <c r="K347" s="79"/>
    </row>
    <row r="348" spans="1:11" s="80" customFormat="1" ht="63" customHeight="1" x14ac:dyDescent="0.25">
      <c r="A348" s="81">
        <v>342</v>
      </c>
      <c r="B348" s="81"/>
      <c r="C348" s="81" t="str">
        <f>BPU!$D348&amp;"/"&amp;BPU!$E348&amp;"/"&amp;BPU!$F348&amp;"/"&amp;BPU!$G348&amp;"/"&amp;BPU!$H348</f>
        <v>CVC / ECS/Electricité / Régulation/Vannes motorisables et servo-moteurs/Servo moteur/Servo-moteur pour vanne de ventilo-convecteurs</v>
      </c>
      <c r="D348" s="81" t="s">
        <v>1038</v>
      </c>
      <c r="E348" s="81" t="s">
        <v>330</v>
      </c>
      <c r="F348" s="81" t="s">
        <v>395</v>
      </c>
      <c r="G348" s="81" t="s">
        <v>396</v>
      </c>
      <c r="H348" s="82" t="s">
        <v>399</v>
      </c>
      <c r="I348" s="81" t="s">
        <v>35</v>
      </c>
      <c r="J348" s="83"/>
      <c r="K348" s="84"/>
    </row>
    <row r="349" spans="1:11" s="80" customFormat="1" ht="63" customHeight="1" x14ac:dyDescent="0.25">
      <c r="A349" s="76">
        <v>343</v>
      </c>
      <c r="B349" s="76"/>
      <c r="C349" s="76" t="str">
        <f>BPU!$D349&amp;"/"&amp;BPU!$E349&amp;"/"&amp;BPU!$F349&amp;"/"&amp;BPU!$G349&amp;"/"&amp;BPU!$H349</f>
        <v>CVC / ECS/Electricité / Régulation/Vannes motorisables et servo-moteurs/Vanne 2 voies/Vanne deux voies à soupape, DN 32</v>
      </c>
      <c r="D349" s="76" t="s">
        <v>1038</v>
      </c>
      <c r="E349" s="76" t="s">
        <v>330</v>
      </c>
      <c r="F349" s="76" t="s">
        <v>395</v>
      </c>
      <c r="G349" s="76" t="s">
        <v>400</v>
      </c>
      <c r="H349" s="77" t="s">
        <v>401</v>
      </c>
      <c r="I349" s="76" t="s">
        <v>35</v>
      </c>
      <c r="J349" s="78"/>
      <c r="K349" s="79"/>
    </row>
    <row r="350" spans="1:11" s="80" customFormat="1" ht="63" customHeight="1" x14ac:dyDescent="0.25">
      <c r="A350" s="81">
        <v>344</v>
      </c>
      <c r="B350" s="81"/>
      <c r="C350" s="81" t="str">
        <f>BPU!$D350&amp;"/"&amp;BPU!$E350&amp;"/"&amp;BPU!$F350&amp;"/"&amp;BPU!$G350&amp;"/"&amp;BPU!$H350</f>
        <v>CVC / ECS/Electricité / Régulation/Vannes motorisables et servo-moteurs/Vanne 2 voies/Vanne deux voies à soupape, DN 40</v>
      </c>
      <c r="D350" s="81" t="s">
        <v>1038</v>
      </c>
      <c r="E350" s="81" t="s">
        <v>330</v>
      </c>
      <c r="F350" s="81" t="s">
        <v>395</v>
      </c>
      <c r="G350" s="81" t="s">
        <v>400</v>
      </c>
      <c r="H350" s="82" t="s">
        <v>402</v>
      </c>
      <c r="I350" s="81" t="s">
        <v>35</v>
      </c>
      <c r="J350" s="83"/>
      <c r="K350" s="84"/>
    </row>
    <row r="351" spans="1:11" s="80" customFormat="1" ht="63" customHeight="1" x14ac:dyDescent="0.25">
      <c r="A351" s="76">
        <v>345</v>
      </c>
      <c r="B351" s="76"/>
      <c r="C351" s="76" t="str">
        <f>BPU!$D351&amp;"/"&amp;BPU!$E351&amp;"/"&amp;BPU!$F351&amp;"/"&amp;BPU!$G351&amp;"/"&amp;BPU!$H351</f>
        <v>CVC / ECS/Electricité / Régulation/Vannes motorisables et servo-moteurs/Vanne 2 voies/Vanne deux voies à soupape, DN 50</v>
      </c>
      <c r="D351" s="76" t="s">
        <v>1038</v>
      </c>
      <c r="E351" s="76" t="s">
        <v>330</v>
      </c>
      <c r="F351" s="76" t="s">
        <v>395</v>
      </c>
      <c r="G351" s="76" t="s">
        <v>400</v>
      </c>
      <c r="H351" s="77" t="s">
        <v>403</v>
      </c>
      <c r="I351" s="76" t="s">
        <v>35</v>
      </c>
      <c r="J351" s="78"/>
      <c r="K351" s="79"/>
    </row>
    <row r="352" spans="1:11" s="80" customFormat="1" ht="63" customHeight="1" x14ac:dyDescent="0.25">
      <c r="A352" s="81">
        <v>346</v>
      </c>
      <c r="B352" s="81"/>
      <c r="C352" s="81" t="str">
        <f>BPU!$D352&amp;"/"&amp;BPU!$E352&amp;"/"&amp;BPU!$F352&amp;"/"&amp;BPU!$G352&amp;"/"&amp;BPU!$H352</f>
        <v>CVC / ECS/Electricité / Régulation/Vannes motorisables et servo-moteurs/Vanne 2 voies/Vanne deux voies à soupape, DN 65</v>
      </c>
      <c r="D352" s="81" t="s">
        <v>1038</v>
      </c>
      <c r="E352" s="81" t="s">
        <v>330</v>
      </c>
      <c r="F352" s="81" t="s">
        <v>395</v>
      </c>
      <c r="G352" s="81" t="s">
        <v>400</v>
      </c>
      <c r="H352" s="82" t="s">
        <v>404</v>
      </c>
      <c r="I352" s="81" t="s">
        <v>35</v>
      </c>
      <c r="J352" s="83"/>
      <c r="K352" s="84"/>
    </row>
    <row r="353" spans="1:11" s="80" customFormat="1" ht="63" customHeight="1" x14ac:dyDescent="0.25">
      <c r="A353" s="76">
        <v>347</v>
      </c>
      <c r="B353" s="76"/>
      <c r="C353" s="76" t="str">
        <f>BPU!$D353&amp;"/"&amp;BPU!$E353&amp;"/"&amp;BPU!$F353&amp;"/"&amp;BPU!$G353&amp;"/"&amp;BPU!$H353</f>
        <v>CVC / ECS/Electricité / Régulation/Vannes motorisables et servo-moteurs/Vanne 2 voies/Vanne deux voies à soupape, DN 80</v>
      </c>
      <c r="D353" s="76" t="s">
        <v>1038</v>
      </c>
      <c r="E353" s="76" t="s">
        <v>330</v>
      </c>
      <c r="F353" s="76" t="s">
        <v>395</v>
      </c>
      <c r="G353" s="76" t="s">
        <v>400</v>
      </c>
      <c r="H353" s="77" t="s">
        <v>405</v>
      </c>
      <c r="I353" s="76" t="s">
        <v>35</v>
      </c>
      <c r="J353" s="78"/>
      <c r="K353" s="79"/>
    </row>
    <row r="354" spans="1:11" s="80" customFormat="1" ht="63" customHeight="1" x14ac:dyDescent="0.25">
      <c r="A354" s="81">
        <v>348</v>
      </c>
      <c r="B354" s="81"/>
      <c r="C354" s="81" t="str">
        <f>BPU!$D354&amp;"/"&amp;BPU!$E354&amp;"/"&amp;BPU!$F354&amp;"/"&amp;BPU!$G354&amp;"/"&amp;BPU!$H354</f>
        <v>CVC / ECS/Electricité / Régulation/Vannes motorisables et servo-moteurs/Vanne 2 voies/Vanne deux voies pour ventilo-convecteur DN 20 à 25</v>
      </c>
      <c r="D354" s="81" t="s">
        <v>1038</v>
      </c>
      <c r="E354" s="81" t="s">
        <v>330</v>
      </c>
      <c r="F354" s="81" t="s">
        <v>395</v>
      </c>
      <c r="G354" s="81" t="s">
        <v>400</v>
      </c>
      <c r="H354" s="82" t="s">
        <v>406</v>
      </c>
      <c r="I354" s="81" t="s">
        <v>35</v>
      </c>
      <c r="J354" s="83"/>
      <c r="K354" s="84"/>
    </row>
    <row r="355" spans="1:11" s="80" customFormat="1" ht="63" customHeight="1" x14ac:dyDescent="0.25">
      <c r="A355" s="76">
        <v>349</v>
      </c>
      <c r="B355" s="76"/>
      <c r="C355" s="76" t="str">
        <f>BPU!$D355&amp;"/"&amp;BPU!$E355&amp;"/"&amp;BPU!$F355&amp;"/"&amp;BPU!$G355&amp;"/"&amp;BPU!$H355</f>
        <v>CVC / ECS/Electricité / Régulation/Vannes motorisables et servo-moteurs/Vanne 3 voies/Vanne trois voies à soupape, DN 25</v>
      </c>
      <c r="D355" s="76" t="s">
        <v>1038</v>
      </c>
      <c r="E355" s="76" t="s">
        <v>330</v>
      </c>
      <c r="F355" s="76" t="s">
        <v>395</v>
      </c>
      <c r="G355" s="76" t="s">
        <v>407</v>
      </c>
      <c r="H355" s="77" t="s">
        <v>408</v>
      </c>
      <c r="I355" s="76" t="s">
        <v>35</v>
      </c>
      <c r="J355" s="78"/>
      <c r="K355" s="79"/>
    </row>
    <row r="356" spans="1:11" s="80" customFormat="1" ht="63" customHeight="1" x14ac:dyDescent="0.25">
      <c r="A356" s="81">
        <v>350</v>
      </c>
      <c r="B356" s="81"/>
      <c r="C356" s="81" t="str">
        <f>BPU!$D356&amp;"/"&amp;BPU!$E356&amp;"/"&amp;BPU!$F356&amp;"/"&amp;BPU!$G356&amp;"/"&amp;BPU!$H356</f>
        <v>CVC / ECS/Electricité / Régulation/Vannes motorisables et servo-moteurs/Vanne 3 voies/Vanne trois voies à soupape, DN 32</v>
      </c>
      <c r="D356" s="81" t="s">
        <v>1038</v>
      </c>
      <c r="E356" s="81" t="s">
        <v>330</v>
      </c>
      <c r="F356" s="81" t="s">
        <v>395</v>
      </c>
      <c r="G356" s="81" t="s">
        <v>407</v>
      </c>
      <c r="H356" s="82" t="s">
        <v>409</v>
      </c>
      <c r="I356" s="81" t="s">
        <v>35</v>
      </c>
      <c r="J356" s="83"/>
      <c r="K356" s="84"/>
    </row>
    <row r="357" spans="1:11" s="80" customFormat="1" ht="63" customHeight="1" x14ac:dyDescent="0.25">
      <c r="A357" s="76">
        <v>351</v>
      </c>
      <c r="B357" s="76"/>
      <c r="C357" s="76" t="str">
        <f>BPU!$D357&amp;"/"&amp;BPU!$E357&amp;"/"&amp;BPU!$F357&amp;"/"&amp;BPU!$G357&amp;"/"&amp;BPU!$H357</f>
        <v>CVC / ECS/Electricité / Régulation/Vannes motorisables et servo-moteurs/Vanne 3 voies/Vanne trois voies à soupape, DN 40</v>
      </c>
      <c r="D357" s="76" t="s">
        <v>1038</v>
      </c>
      <c r="E357" s="76" t="s">
        <v>330</v>
      </c>
      <c r="F357" s="76" t="s">
        <v>395</v>
      </c>
      <c r="G357" s="76" t="s">
        <v>407</v>
      </c>
      <c r="H357" s="77" t="s">
        <v>410</v>
      </c>
      <c r="I357" s="76" t="s">
        <v>35</v>
      </c>
      <c r="J357" s="78"/>
      <c r="K357" s="79"/>
    </row>
    <row r="358" spans="1:11" s="80" customFormat="1" ht="63" customHeight="1" x14ac:dyDescent="0.25">
      <c r="A358" s="81">
        <v>352</v>
      </c>
      <c r="B358" s="81"/>
      <c r="C358" s="81" t="str">
        <f>BPU!$D358&amp;"/"&amp;BPU!$E358&amp;"/"&amp;BPU!$F358&amp;"/"&amp;BPU!$G358&amp;"/"&amp;BPU!$H358</f>
        <v>CVC / ECS/Electricité / Régulation/Vannes motorisables et servo-moteurs/Vanne 3 voies/Vanne trois voies à soupape, DN 50</v>
      </c>
      <c r="D358" s="81" t="s">
        <v>1038</v>
      </c>
      <c r="E358" s="81" t="s">
        <v>330</v>
      </c>
      <c r="F358" s="81" t="s">
        <v>395</v>
      </c>
      <c r="G358" s="81" t="s">
        <v>407</v>
      </c>
      <c r="H358" s="82" t="s">
        <v>411</v>
      </c>
      <c r="I358" s="81" t="s">
        <v>35</v>
      </c>
      <c r="J358" s="83"/>
      <c r="K358" s="84"/>
    </row>
    <row r="359" spans="1:11" s="80" customFormat="1" ht="63" customHeight="1" x14ac:dyDescent="0.25">
      <c r="A359" s="76">
        <v>353</v>
      </c>
      <c r="B359" s="76"/>
      <c r="C359" s="76" t="str">
        <f>BPU!$D359&amp;"/"&amp;BPU!$E359&amp;"/"&amp;BPU!$F359&amp;"/"&amp;BPU!$G359&amp;"/"&amp;BPU!$H359</f>
        <v>CVC / ECS/Electricité / Régulation/Vannes motorisables et servo-moteurs/Vanne 3 voies/Vanne trois voies à soupape, DN 65</v>
      </c>
      <c r="D359" s="76" t="s">
        <v>1038</v>
      </c>
      <c r="E359" s="76" t="s">
        <v>330</v>
      </c>
      <c r="F359" s="76" t="s">
        <v>395</v>
      </c>
      <c r="G359" s="76" t="s">
        <v>407</v>
      </c>
      <c r="H359" s="77" t="s">
        <v>412</v>
      </c>
      <c r="I359" s="76" t="s">
        <v>35</v>
      </c>
      <c r="J359" s="78"/>
      <c r="K359" s="79"/>
    </row>
    <row r="360" spans="1:11" s="80" customFormat="1" ht="63" customHeight="1" x14ac:dyDescent="0.25">
      <c r="A360" s="81">
        <v>354</v>
      </c>
      <c r="B360" s="81"/>
      <c r="C360" s="81" t="str">
        <f>BPU!$D360&amp;"/"&amp;BPU!$E360&amp;"/"&amp;BPU!$F360&amp;"/"&amp;BPU!$G360&amp;"/"&amp;BPU!$H360</f>
        <v>CVC / ECS/Electricité / Régulation/Vannes motorisables et servo-moteurs/Vanne 3 voies/Vanne trois voies à soupape, DN 80</v>
      </c>
      <c r="D360" s="81" t="s">
        <v>1038</v>
      </c>
      <c r="E360" s="81" t="s">
        <v>330</v>
      </c>
      <c r="F360" s="81" t="s">
        <v>395</v>
      </c>
      <c r="G360" s="81" t="s">
        <v>407</v>
      </c>
      <c r="H360" s="82" t="s">
        <v>413</v>
      </c>
      <c r="I360" s="81" t="s">
        <v>35</v>
      </c>
      <c r="J360" s="83"/>
      <c r="K360" s="84"/>
    </row>
    <row r="361" spans="1:11" s="80" customFormat="1" ht="63" customHeight="1" x14ac:dyDescent="0.25">
      <c r="A361" s="76">
        <v>355</v>
      </c>
      <c r="B361" s="76"/>
      <c r="C361" s="76" t="str">
        <f>BPU!$D361&amp;"/"&amp;BPU!$E361&amp;"/"&amp;BPU!$F361&amp;"/"&amp;BPU!$G361&amp;"/"&amp;BPU!$H361</f>
        <v>CVC / ECS/Electricité / Régulation/Vannes motorisables et servo-moteurs/Vanne 3 voies/Vanne deux voies à soupape, DN 25</v>
      </c>
      <c r="D361" s="76" t="s">
        <v>1038</v>
      </c>
      <c r="E361" s="76" t="s">
        <v>330</v>
      </c>
      <c r="F361" s="76" t="s">
        <v>395</v>
      </c>
      <c r="G361" s="76" t="s">
        <v>407</v>
      </c>
      <c r="H361" s="77" t="s">
        <v>414</v>
      </c>
      <c r="I361" s="76" t="s">
        <v>35</v>
      </c>
      <c r="J361" s="78"/>
      <c r="K361" s="79"/>
    </row>
    <row r="362" spans="1:11" s="80" customFormat="1" ht="63" customHeight="1" x14ac:dyDescent="0.25">
      <c r="A362" s="81">
        <v>356</v>
      </c>
      <c r="B362" s="81"/>
      <c r="C362" s="81" t="str">
        <f>BPU!$D362&amp;"/"&amp;BPU!$E362&amp;"/"&amp;BPU!$F362&amp;"/"&amp;BPU!$G362&amp;"/"&amp;BPU!$H362</f>
        <v>CVC / ECS/Electricité / Régulation/Vannes motorisables et servo-moteurs/Vanne 3 voies/Vanne trois voies pour ventilo-convecteur DN 20 à 25</v>
      </c>
      <c r="D362" s="81" t="s">
        <v>1038</v>
      </c>
      <c r="E362" s="81" t="s">
        <v>330</v>
      </c>
      <c r="F362" s="81" t="s">
        <v>395</v>
      </c>
      <c r="G362" s="81" t="s">
        <v>407</v>
      </c>
      <c r="H362" s="82" t="s">
        <v>415</v>
      </c>
      <c r="I362" s="81" t="s">
        <v>35</v>
      </c>
      <c r="J362" s="83"/>
      <c r="K362" s="84"/>
    </row>
    <row r="363" spans="1:11" s="80" customFormat="1" ht="63" customHeight="1" x14ac:dyDescent="0.25">
      <c r="A363" s="76">
        <v>357</v>
      </c>
      <c r="B363" s="76"/>
      <c r="C363" s="76" t="str">
        <f>BPU!$D363&amp;"/"&amp;BPU!$E363&amp;"/"&amp;BPU!$F363&amp;"/"&amp;BPU!$G363&amp;"/"&amp;BPU!$H363</f>
        <v>CVC / ECS/Electricité / Régulation///Armoire métallique commande avec 20 % d'espace libre, pochette porte plan, protection et signalisation y compris voyants, étiquettes, câblage avec repérages, asservissements, alarme associée à un voyant extérieur,  disjoncteur 300 mA avec coupure EXT., voyant présence tension, prise 2P + T étanche, protégée par un 30 mA, etc.… pour 2 appareils ou moteurs, y compris raccordement au boîtier de coupure extérieur</v>
      </c>
      <c r="D363" s="76" t="s">
        <v>1038</v>
      </c>
      <c r="E363" s="76" t="s">
        <v>330</v>
      </c>
      <c r="F363" s="76"/>
      <c r="G363" s="76"/>
      <c r="H363" s="77" t="s">
        <v>416</v>
      </c>
      <c r="I363" s="76" t="s">
        <v>35</v>
      </c>
      <c r="J363" s="78"/>
      <c r="K363" s="79"/>
    </row>
    <row r="364" spans="1:11" s="80" customFormat="1" ht="63" customHeight="1" x14ac:dyDescent="0.25">
      <c r="A364" s="81">
        <v>358</v>
      </c>
      <c r="B364" s="81"/>
      <c r="C364" s="81" t="str">
        <f>BPU!$D364&amp;"/"&amp;BPU!$E364&amp;"/"&amp;BPU!$F364&amp;"/"&amp;BPU!$G364&amp;"/"&amp;BPU!$H364</f>
        <v>CVC / ECS/Electricité / Régulation///Commande et protection d'un appareil ou moteur supplémentaire dans une armoire neuve</v>
      </c>
      <c r="D364" s="81" t="s">
        <v>1038</v>
      </c>
      <c r="E364" s="81" t="s">
        <v>330</v>
      </c>
      <c r="F364" s="81"/>
      <c r="G364" s="81"/>
      <c r="H364" s="82" t="s">
        <v>417</v>
      </c>
      <c r="I364" s="81" t="s">
        <v>35</v>
      </c>
      <c r="J364" s="83"/>
      <c r="K364" s="84"/>
    </row>
    <row r="365" spans="1:11" s="80" customFormat="1" ht="63" customHeight="1" x14ac:dyDescent="0.25">
      <c r="A365" s="76">
        <v>359</v>
      </c>
      <c r="B365" s="76"/>
      <c r="C365" s="76" t="str">
        <f>BPU!$D365&amp;"/"&amp;BPU!$E365&amp;"/"&amp;BPU!$F365&amp;"/"&amp;BPU!$G365&amp;"/"&amp;BPU!$H365</f>
        <v>CVC / ECS/Electricité / Régulation///Commande et protection d'un appareil ou moteur supplémentaire dans une armoire existante ou dans un coffret raccordé à l'armoire existante</v>
      </c>
      <c r="D365" s="76" t="s">
        <v>1038</v>
      </c>
      <c r="E365" s="76" t="s">
        <v>330</v>
      </c>
      <c r="F365" s="76"/>
      <c r="G365" s="76"/>
      <c r="H365" s="77" t="s">
        <v>418</v>
      </c>
      <c r="I365" s="76" t="s">
        <v>35</v>
      </c>
      <c r="J365" s="78"/>
      <c r="K365" s="79"/>
    </row>
    <row r="366" spans="1:11" s="80" customFormat="1" ht="63" customHeight="1" x14ac:dyDescent="0.25">
      <c r="A366" s="81">
        <v>360</v>
      </c>
      <c r="B366" s="81"/>
      <c r="C366" s="81" t="str">
        <f>BPU!$D366&amp;"/"&amp;BPU!$E366&amp;"/"&amp;BPU!$F366&amp;"/"&amp;BPU!$G366&amp;"/"&amp;BPU!$H366</f>
        <v>CVC / ECS/Electricité / Régulation///Coffret de coupure extérieure chaufferie puissance et éclairage</v>
      </c>
      <c r="D366" s="81" t="s">
        <v>1038</v>
      </c>
      <c r="E366" s="81" t="s">
        <v>330</v>
      </c>
      <c r="F366" s="81"/>
      <c r="G366" s="81"/>
      <c r="H366" s="82" t="s">
        <v>419</v>
      </c>
      <c r="I366" s="81" t="s">
        <v>35</v>
      </c>
      <c r="J366" s="83"/>
      <c r="K366" s="84"/>
    </row>
    <row r="367" spans="1:11" s="80" customFormat="1" ht="63" customHeight="1" x14ac:dyDescent="0.25">
      <c r="A367" s="76">
        <v>361</v>
      </c>
      <c r="B367" s="76"/>
      <c r="C367" s="76" t="str">
        <f>BPU!$D367&amp;"/"&amp;BPU!$E367&amp;"/"&amp;BPU!$F367&amp;"/"&amp;BPU!$G367&amp;"/"&amp;BPU!$H367</f>
        <v>CVC / ECS/Electricité / Régulation///Alimentation électrique entre appareil et armoire avec câble posé en métre</v>
      </c>
      <c r="D367" s="76" t="s">
        <v>1038</v>
      </c>
      <c r="E367" s="76" t="s">
        <v>330</v>
      </c>
      <c r="F367" s="76"/>
      <c r="G367" s="76"/>
      <c r="H367" s="77" t="s">
        <v>1058</v>
      </c>
      <c r="I367" s="76" t="s">
        <v>245</v>
      </c>
      <c r="J367" s="78"/>
      <c r="K367" s="79"/>
    </row>
    <row r="368" spans="1:11" s="80" customFormat="1" ht="63" customHeight="1" x14ac:dyDescent="0.25">
      <c r="A368" s="81">
        <v>362</v>
      </c>
      <c r="B368" s="81"/>
      <c r="C368" s="81" t="str">
        <f>BPU!$D368&amp;"/"&amp;BPU!$E368&amp;"/"&amp;BPU!$F368&amp;"/"&amp;BPU!$G368&amp;"/"&amp;BPU!$H368</f>
        <v>CVC / ECS/Electricité / Régulation///Alimentation électrique entre appareil et armoire comprenant câble et chemin de câble</v>
      </c>
      <c r="D368" s="81" t="s">
        <v>1038</v>
      </c>
      <c r="E368" s="81" t="s">
        <v>330</v>
      </c>
      <c r="F368" s="81"/>
      <c r="G368" s="81"/>
      <c r="H368" s="82" t="s">
        <v>420</v>
      </c>
      <c r="I368" s="81" t="s">
        <v>245</v>
      </c>
      <c r="J368" s="83"/>
      <c r="K368" s="84"/>
    </row>
    <row r="369" spans="1:11" s="80" customFormat="1" ht="63" customHeight="1" x14ac:dyDescent="0.25">
      <c r="A369" s="76">
        <v>363</v>
      </c>
      <c r="B369" s="76"/>
      <c r="C369" s="76" t="str">
        <f>BPU!$D369&amp;"/"&amp;BPU!$E369&amp;"/"&amp;BPU!$F369&amp;"/"&amp;BPU!$G369&amp;"/"&amp;BPU!$H369</f>
        <v>CVC / ECS/Electricité / Régulation///Dépose armoire électrique</v>
      </c>
      <c r="D369" s="76" t="s">
        <v>1038</v>
      </c>
      <c r="E369" s="76" t="s">
        <v>330</v>
      </c>
      <c r="F369" s="76"/>
      <c r="G369" s="76"/>
      <c r="H369" s="77" t="s">
        <v>421</v>
      </c>
      <c r="I369" s="76" t="s">
        <v>35</v>
      </c>
      <c r="J369" s="78"/>
      <c r="K369" s="79"/>
    </row>
    <row r="370" spans="1:11" s="80" customFormat="1" ht="63" customHeight="1" x14ac:dyDescent="0.25">
      <c r="A370" s="81">
        <v>364</v>
      </c>
      <c r="B370" s="81"/>
      <c r="C370" s="81" t="str">
        <f>BPU!$D370&amp;"/"&amp;BPU!$E370&amp;"/"&amp;BPU!$F370&amp;"/"&amp;BPU!$G370&amp;"/"&amp;BPU!$H370</f>
        <v>CVC / ECS/Fumisterie/Divers//Solin inox avec kit d'étanchéité en plomb diamètre 125 - 155</v>
      </c>
      <c r="D370" s="81" t="s">
        <v>1038</v>
      </c>
      <c r="E370" s="81" t="s">
        <v>422</v>
      </c>
      <c r="F370" s="81" t="s">
        <v>201</v>
      </c>
      <c r="G370" s="81"/>
      <c r="H370" s="82" t="s">
        <v>423</v>
      </c>
      <c r="I370" s="81" t="s">
        <v>35</v>
      </c>
      <c r="J370" s="83"/>
      <c r="K370" s="84"/>
    </row>
    <row r="371" spans="1:11" s="80" customFormat="1" ht="63" customHeight="1" x14ac:dyDescent="0.25">
      <c r="A371" s="76">
        <v>365</v>
      </c>
      <c r="B371" s="76"/>
      <c r="C371" s="76" t="str">
        <f>BPU!$D371&amp;"/"&amp;BPU!$E371&amp;"/"&amp;BPU!$F371&amp;"/"&amp;BPU!$G371&amp;"/"&amp;BPU!$H371</f>
        <v>CVC / ECS/Fumisterie/Divers//Solin inox avec kit d'étanchéité en plomb diamètre 180 - 200</v>
      </c>
      <c r="D371" s="76" t="s">
        <v>1038</v>
      </c>
      <c r="E371" s="76" t="s">
        <v>422</v>
      </c>
      <c r="F371" s="76" t="s">
        <v>201</v>
      </c>
      <c r="G371" s="76"/>
      <c r="H371" s="77" t="s">
        <v>424</v>
      </c>
      <c r="I371" s="76" t="s">
        <v>35</v>
      </c>
      <c r="J371" s="78"/>
      <c r="K371" s="79"/>
    </row>
    <row r="372" spans="1:11" s="80" customFormat="1" ht="63" customHeight="1" x14ac:dyDescent="0.25">
      <c r="A372" s="81">
        <v>366</v>
      </c>
      <c r="B372" s="81"/>
      <c r="C372" s="81" t="str">
        <f>BPU!$D372&amp;"/"&amp;BPU!$E372&amp;"/"&amp;BPU!$F372&amp;"/"&amp;BPU!$G372&amp;"/"&amp;BPU!$H372</f>
        <v>CVC / ECS/Fumisterie/Divers//Solin inox avec kit d'étanchéité en plomb diamètre 250 - 300</v>
      </c>
      <c r="D372" s="81" t="s">
        <v>1038</v>
      </c>
      <c r="E372" s="81" t="s">
        <v>422</v>
      </c>
      <c r="F372" s="81" t="s">
        <v>201</v>
      </c>
      <c r="G372" s="81"/>
      <c r="H372" s="82" t="s">
        <v>425</v>
      </c>
      <c r="I372" s="81" t="s">
        <v>35</v>
      </c>
      <c r="J372" s="83"/>
      <c r="K372" s="84"/>
    </row>
    <row r="373" spans="1:11" s="80" customFormat="1" ht="63" customHeight="1" x14ac:dyDescent="0.25">
      <c r="A373" s="76">
        <v>367</v>
      </c>
      <c r="B373" s="76"/>
      <c r="C373" s="76" t="str">
        <f>BPU!$D373&amp;"/"&amp;BPU!$E373&amp;"/"&amp;BPU!$F373&amp;"/"&amp;BPU!$G373&amp;"/"&amp;BPU!$H373</f>
        <v>CVC / ECS/Fumisterie/Divers//Solin inox avec kit d'étanchéité en plomb diamètre 350 - 400</v>
      </c>
      <c r="D373" s="76" t="s">
        <v>1038</v>
      </c>
      <c r="E373" s="76" t="s">
        <v>422</v>
      </c>
      <c r="F373" s="76" t="s">
        <v>201</v>
      </c>
      <c r="G373" s="76"/>
      <c r="H373" s="77" t="s">
        <v>426</v>
      </c>
      <c r="I373" s="76" t="s">
        <v>35</v>
      </c>
      <c r="J373" s="78"/>
      <c r="K373" s="79"/>
    </row>
    <row r="374" spans="1:11" s="80" customFormat="1" ht="63" customHeight="1" x14ac:dyDescent="0.25">
      <c r="A374" s="81">
        <v>368</v>
      </c>
      <c r="B374" s="81"/>
      <c r="C374" s="81" t="str">
        <f>BPU!$D374&amp;"/"&amp;BPU!$E374&amp;"/"&amp;BPU!$F374&amp;"/"&amp;BPU!$G374&amp;"/"&amp;BPU!$H374</f>
        <v>CVC / ECS/Fumisterie/Divers//Ramonage conduit de fumée</v>
      </c>
      <c r="D374" s="81" t="s">
        <v>1038</v>
      </c>
      <c r="E374" s="81" t="s">
        <v>422</v>
      </c>
      <c r="F374" s="81" t="s">
        <v>201</v>
      </c>
      <c r="G374" s="81"/>
      <c r="H374" s="82" t="s">
        <v>427</v>
      </c>
      <c r="I374" s="81" t="s">
        <v>245</v>
      </c>
      <c r="J374" s="83"/>
      <c r="K374" s="84"/>
    </row>
    <row r="375" spans="1:11" s="80" customFormat="1" ht="63" customHeight="1" x14ac:dyDescent="0.25">
      <c r="A375" s="76">
        <v>369</v>
      </c>
      <c r="B375" s="76"/>
      <c r="C375" s="76" t="str">
        <f>BPU!$D375&amp;"/"&amp;BPU!$E375&amp;"/"&amp;BPU!$F375&amp;"/"&amp;BPU!$G375&amp;"/"&amp;BPU!$H375</f>
        <v>CVC / ECS/Fumisterie/Divers//Dépose conduit de fumée</v>
      </c>
      <c r="D375" s="76" t="s">
        <v>1038</v>
      </c>
      <c r="E375" s="76" t="s">
        <v>422</v>
      </c>
      <c r="F375" s="76" t="s">
        <v>201</v>
      </c>
      <c r="G375" s="76"/>
      <c r="H375" s="77" t="s">
        <v>428</v>
      </c>
      <c r="I375" s="76" t="s">
        <v>245</v>
      </c>
      <c r="J375" s="78"/>
      <c r="K375" s="79"/>
    </row>
    <row r="376" spans="1:11" s="80" customFormat="1" ht="63" customHeight="1" x14ac:dyDescent="0.25">
      <c r="A376" s="81">
        <v>370</v>
      </c>
      <c r="B376" s="81"/>
      <c r="C376" s="81" t="str">
        <f>BPU!$D376&amp;"/"&amp;BPU!$E376&amp;"/"&amp;BPU!$F376&amp;"/"&amp;BPU!$G376&amp;"/"&amp;BPU!$H376</f>
        <v>CVC / ECS/Fumisterie/Tubage//Tubage de conduit en inox de diamètre 125</v>
      </c>
      <c r="D376" s="81" t="s">
        <v>1038</v>
      </c>
      <c r="E376" s="81" t="s">
        <v>422</v>
      </c>
      <c r="F376" s="81" t="s">
        <v>429</v>
      </c>
      <c r="G376" s="81"/>
      <c r="H376" s="82" t="s">
        <v>430</v>
      </c>
      <c r="I376" s="81" t="s">
        <v>245</v>
      </c>
      <c r="J376" s="83"/>
      <c r="K376" s="84"/>
    </row>
    <row r="377" spans="1:11" s="80" customFormat="1" ht="63" customHeight="1" x14ac:dyDescent="0.25">
      <c r="A377" s="76">
        <v>371</v>
      </c>
      <c r="B377" s="76"/>
      <c r="C377" s="76" t="str">
        <f>BPU!$D377&amp;"/"&amp;BPU!$E377&amp;"/"&amp;BPU!$F377&amp;"/"&amp;BPU!$G377&amp;"/"&amp;BPU!$H377</f>
        <v>CVC / ECS/Fumisterie/Tubage//Tubage de conduit inox de diamètre 139</v>
      </c>
      <c r="D377" s="76" t="s">
        <v>1038</v>
      </c>
      <c r="E377" s="76" t="s">
        <v>422</v>
      </c>
      <c r="F377" s="76" t="s">
        <v>429</v>
      </c>
      <c r="G377" s="76"/>
      <c r="H377" s="77" t="s">
        <v>431</v>
      </c>
      <c r="I377" s="76" t="s">
        <v>245</v>
      </c>
      <c r="J377" s="78"/>
      <c r="K377" s="79"/>
    </row>
    <row r="378" spans="1:11" s="80" customFormat="1" ht="63" customHeight="1" x14ac:dyDescent="0.25">
      <c r="A378" s="81">
        <v>372</v>
      </c>
      <c r="B378" s="81"/>
      <c r="C378" s="81" t="str">
        <f>BPU!$D378&amp;"/"&amp;BPU!$E378&amp;"/"&amp;BPU!$F378&amp;"/"&amp;BPU!$G378&amp;"/"&amp;BPU!$H378</f>
        <v>CVC / ECS/Fumisterie/Tubage//Tubage de conduit inox de diamètre 153</v>
      </c>
      <c r="D378" s="81" t="s">
        <v>1038</v>
      </c>
      <c r="E378" s="81" t="s">
        <v>422</v>
      </c>
      <c r="F378" s="81" t="s">
        <v>429</v>
      </c>
      <c r="G378" s="81"/>
      <c r="H378" s="82" t="s">
        <v>432</v>
      </c>
      <c r="I378" s="81" t="s">
        <v>245</v>
      </c>
      <c r="J378" s="83"/>
      <c r="K378" s="84"/>
    </row>
    <row r="379" spans="1:11" s="80" customFormat="1" ht="63" customHeight="1" x14ac:dyDescent="0.25">
      <c r="A379" s="76">
        <v>373</v>
      </c>
      <c r="B379" s="76"/>
      <c r="C379" s="76" t="str">
        <f>BPU!$D379&amp;"/"&amp;BPU!$E379&amp;"/"&amp;BPU!$F379&amp;"/"&amp;BPU!$G379&amp;"/"&amp;BPU!$H379</f>
        <v>CVC / ECS/Fumisterie/Tubage//Tubage de conduit inox de diamètre 180</v>
      </c>
      <c r="D379" s="76" t="s">
        <v>1038</v>
      </c>
      <c r="E379" s="76" t="s">
        <v>422</v>
      </c>
      <c r="F379" s="76" t="s">
        <v>429</v>
      </c>
      <c r="G379" s="76"/>
      <c r="H379" s="77" t="s">
        <v>433</v>
      </c>
      <c r="I379" s="76" t="s">
        <v>245</v>
      </c>
      <c r="J379" s="78"/>
      <c r="K379" s="79"/>
    </row>
    <row r="380" spans="1:11" s="80" customFormat="1" ht="63" customHeight="1" x14ac:dyDescent="0.25">
      <c r="A380" s="81">
        <v>374</v>
      </c>
      <c r="B380" s="81"/>
      <c r="C380" s="81" t="str">
        <f>BPU!$D380&amp;"/"&amp;BPU!$E380&amp;"/"&amp;BPU!$F380&amp;"/"&amp;BPU!$G380&amp;"/"&amp;BPU!$H380</f>
        <v>CVC / ECS/Fumisterie/Tubage//Tubage de conduit inox de diamètre 200</v>
      </c>
      <c r="D380" s="81" t="s">
        <v>1038</v>
      </c>
      <c r="E380" s="81" t="s">
        <v>422</v>
      </c>
      <c r="F380" s="81" t="s">
        <v>429</v>
      </c>
      <c r="G380" s="81"/>
      <c r="H380" s="82" t="s">
        <v>434</v>
      </c>
      <c r="I380" s="81" t="s">
        <v>245</v>
      </c>
      <c r="J380" s="83"/>
      <c r="K380" s="84"/>
    </row>
    <row r="381" spans="1:11" s="80" customFormat="1" ht="63" customHeight="1" x14ac:dyDescent="0.25">
      <c r="A381" s="76">
        <v>375</v>
      </c>
      <c r="B381" s="76"/>
      <c r="C381" s="76" t="str">
        <f>BPU!$D381&amp;"/"&amp;BPU!$E381&amp;"/"&amp;BPU!$F381&amp;"/"&amp;BPU!$G381&amp;"/"&amp;BPU!$H381</f>
        <v>CVC / ECS/Fumisterie/Tubage//Tubage de conduit inox de diamètre 250</v>
      </c>
      <c r="D381" s="76" t="s">
        <v>1038</v>
      </c>
      <c r="E381" s="76" t="s">
        <v>422</v>
      </c>
      <c r="F381" s="76" t="s">
        <v>429</v>
      </c>
      <c r="G381" s="76"/>
      <c r="H381" s="77" t="s">
        <v>435</v>
      </c>
      <c r="I381" s="76" t="s">
        <v>245</v>
      </c>
      <c r="J381" s="78"/>
      <c r="K381" s="79"/>
    </row>
    <row r="382" spans="1:11" s="80" customFormat="1" ht="63" customHeight="1" x14ac:dyDescent="0.25">
      <c r="A382" s="81">
        <v>376</v>
      </c>
      <c r="B382" s="81"/>
      <c r="C382" s="81" t="str">
        <f>BPU!$D382&amp;"/"&amp;BPU!$E382&amp;"/"&amp;BPU!$F382&amp;"/"&amp;BPU!$G382&amp;"/"&amp;BPU!$H382</f>
        <v>CVC / ECS/Fumisterie/Tubage//Tubage de conduit inox de diamètre 300</v>
      </c>
      <c r="D382" s="81" t="s">
        <v>1038</v>
      </c>
      <c r="E382" s="81" t="s">
        <v>422</v>
      </c>
      <c r="F382" s="81" t="s">
        <v>429</v>
      </c>
      <c r="G382" s="81"/>
      <c r="H382" s="82" t="s">
        <v>436</v>
      </c>
      <c r="I382" s="81" t="s">
        <v>245</v>
      </c>
      <c r="J382" s="83"/>
      <c r="K382" s="84"/>
    </row>
    <row r="383" spans="1:11" s="80" customFormat="1" ht="63" customHeight="1" x14ac:dyDescent="0.25">
      <c r="A383" s="76">
        <v>377</v>
      </c>
      <c r="B383" s="76"/>
      <c r="C383" s="76" t="str">
        <f>BPU!$D383&amp;"/"&amp;BPU!$E383&amp;"/"&amp;BPU!$F383&amp;"/"&amp;BPU!$G383&amp;"/"&amp;BPU!$H383</f>
        <v>CVC / ECS/Fumisterie/Tubage//Tubage de conduit inox de diamètre 400</v>
      </c>
      <c r="D383" s="76" t="s">
        <v>1038</v>
      </c>
      <c r="E383" s="76" t="s">
        <v>422</v>
      </c>
      <c r="F383" s="76" t="s">
        <v>429</v>
      </c>
      <c r="G383" s="76"/>
      <c r="H383" s="77" t="s">
        <v>437</v>
      </c>
      <c r="I383" s="76" t="s">
        <v>245</v>
      </c>
      <c r="J383" s="78"/>
      <c r="K383" s="79"/>
    </row>
    <row r="384" spans="1:11" s="80" customFormat="1" ht="63" customHeight="1" x14ac:dyDescent="0.25">
      <c r="A384" s="81">
        <v>378</v>
      </c>
      <c r="B384" s="81"/>
      <c r="C384" s="81" t="str">
        <f>BPU!$D384&amp;"/"&amp;BPU!$E384&amp;"/"&amp;BPU!$F384&amp;"/"&amp;BPU!$G384&amp;"/"&amp;BPU!$H384</f>
        <v>CVC / ECS/Fumisterie/Tube double paroi inox-inox//Tube double paroi inox-inox 304, 4/10 ème, isolé par 30 mm laine de roche, diamètre 125 - 155</v>
      </c>
      <c r="D384" s="81" t="s">
        <v>1038</v>
      </c>
      <c r="E384" s="81" t="s">
        <v>422</v>
      </c>
      <c r="F384" s="81" t="s">
        <v>438</v>
      </c>
      <c r="G384" s="81"/>
      <c r="H384" s="82" t="s">
        <v>439</v>
      </c>
      <c r="I384" s="81" t="s">
        <v>245</v>
      </c>
      <c r="J384" s="83"/>
      <c r="K384" s="84"/>
    </row>
    <row r="385" spans="1:11" s="80" customFormat="1" ht="63" customHeight="1" x14ac:dyDescent="0.25">
      <c r="A385" s="76">
        <v>379</v>
      </c>
      <c r="B385" s="76"/>
      <c r="C385" s="76" t="str">
        <f>BPU!$D385&amp;"/"&amp;BPU!$E385&amp;"/"&amp;BPU!$F385&amp;"/"&amp;BPU!$G385&amp;"/"&amp;BPU!$H385</f>
        <v>CVC / ECS/Fumisterie/Tube double paroi inox-inox//Tube double paroi inox-inox 304, 4/10 ème, isolé par 30 mm laine de roche, diamètre 180 - 200</v>
      </c>
      <c r="D385" s="76" t="s">
        <v>1038</v>
      </c>
      <c r="E385" s="76" t="s">
        <v>422</v>
      </c>
      <c r="F385" s="76" t="s">
        <v>438</v>
      </c>
      <c r="G385" s="76"/>
      <c r="H385" s="77" t="s">
        <v>440</v>
      </c>
      <c r="I385" s="76" t="s">
        <v>245</v>
      </c>
      <c r="J385" s="78"/>
      <c r="K385" s="79"/>
    </row>
    <row r="386" spans="1:11" s="80" customFormat="1" ht="63" customHeight="1" x14ac:dyDescent="0.25">
      <c r="A386" s="81">
        <v>380</v>
      </c>
      <c r="B386" s="81"/>
      <c r="C386" s="81" t="str">
        <f>BPU!$D386&amp;"/"&amp;BPU!$E386&amp;"/"&amp;BPU!$F386&amp;"/"&amp;BPU!$G386&amp;"/"&amp;BPU!$H386</f>
        <v>CVC / ECS/Fumisterie/Tube double paroi inox-inox//Tube double paroi inox-inox 304, 4/10 ème, isolé par 30 mm laine de roche, diamètre 250 - 300</v>
      </c>
      <c r="D386" s="81" t="s">
        <v>1038</v>
      </c>
      <c r="E386" s="81" t="s">
        <v>422</v>
      </c>
      <c r="F386" s="81" t="s">
        <v>438</v>
      </c>
      <c r="G386" s="81"/>
      <c r="H386" s="82" t="s">
        <v>441</v>
      </c>
      <c r="I386" s="81" t="s">
        <v>245</v>
      </c>
      <c r="J386" s="83"/>
      <c r="K386" s="84"/>
    </row>
    <row r="387" spans="1:11" s="80" customFormat="1" ht="63" customHeight="1" x14ac:dyDescent="0.25">
      <c r="A387" s="76">
        <v>381</v>
      </c>
      <c r="B387" s="76"/>
      <c r="C387" s="76" t="str">
        <f>BPU!$D387&amp;"/"&amp;BPU!$E387&amp;"/"&amp;BPU!$F387&amp;"/"&amp;BPU!$G387&amp;"/"&amp;BPU!$H387</f>
        <v>CVC / ECS/Fumisterie/Tube double paroi inox-inox//Tube double paroi inox-inox 304, 4/10 ème, isolé par 30 mm laine de roche, diamètre 350 - 400</v>
      </c>
      <c r="D387" s="76" t="s">
        <v>1038</v>
      </c>
      <c r="E387" s="76" t="s">
        <v>422</v>
      </c>
      <c r="F387" s="76" t="s">
        <v>438</v>
      </c>
      <c r="G387" s="76"/>
      <c r="H387" s="77" t="s">
        <v>442</v>
      </c>
      <c r="I387" s="76" t="s">
        <v>245</v>
      </c>
      <c r="J387" s="78"/>
      <c r="K387" s="79"/>
    </row>
    <row r="388" spans="1:11" s="80" customFormat="1" ht="63" customHeight="1" x14ac:dyDescent="0.25">
      <c r="A388" s="81">
        <v>382</v>
      </c>
      <c r="B388" s="81"/>
      <c r="C388" s="81" t="str">
        <f>BPU!$D388&amp;"/"&amp;BPU!$E388&amp;"/"&amp;BPU!$F388&amp;"/"&amp;BPU!$G388&amp;"/"&amp;BPU!$H388</f>
        <v>CVC / ECS/Fumisterie/Tube double paroi inox-inox//Coude 45°, diamètre 125 - 155</v>
      </c>
      <c r="D388" s="81" t="s">
        <v>1038</v>
      </c>
      <c r="E388" s="81" t="s">
        <v>422</v>
      </c>
      <c r="F388" s="81" t="s">
        <v>438</v>
      </c>
      <c r="G388" s="81"/>
      <c r="H388" s="82" t="s">
        <v>443</v>
      </c>
      <c r="I388" s="81" t="s">
        <v>35</v>
      </c>
      <c r="J388" s="83"/>
      <c r="K388" s="84"/>
    </row>
    <row r="389" spans="1:11" s="80" customFormat="1" ht="63" customHeight="1" x14ac:dyDescent="0.25">
      <c r="A389" s="76">
        <v>383</v>
      </c>
      <c r="B389" s="76"/>
      <c r="C389" s="76" t="str">
        <f>BPU!$D389&amp;"/"&amp;BPU!$E389&amp;"/"&amp;BPU!$F389&amp;"/"&amp;BPU!$G389&amp;"/"&amp;BPU!$H389</f>
        <v>CVC / ECS/Fumisterie/Tube double paroi inox-inox//Coude 45°, diamètre 180 - 200</v>
      </c>
      <c r="D389" s="76" t="s">
        <v>1038</v>
      </c>
      <c r="E389" s="76" t="s">
        <v>422</v>
      </c>
      <c r="F389" s="76" t="s">
        <v>438</v>
      </c>
      <c r="G389" s="76"/>
      <c r="H389" s="77" t="s">
        <v>444</v>
      </c>
      <c r="I389" s="76" t="s">
        <v>35</v>
      </c>
      <c r="J389" s="78"/>
      <c r="K389" s="79"/>
    </row>
    <row r="390" spans="1:11" s="80" customFormat="1" ht="63" customHeight="1" x14ac:dyDescent="0.25">
      <c r="A390" s="81">
        <v>384</v>
      </c>
      <c r="B390" s="81"/>
      <c r="C390" s="81" t="str">
        <f>BPU!$D390&amp;"/"&amp;BPU!$E390&amp;"/"&amp;BPU!$F390&amp;"/"&amp;BPU!$G390&amp;"/"&amp;BPU!$H390</f>
        <v>CVC / ECS/Fumisterie/Tube double paroi inox-inox//Coude 45°, diamètre 250 - 300</v>
      </c>
      <c r="D390" s="81" t="s">
        <v>1038</v>
      </c>
      <c r="E390" s="81" t="s">
        <v>422</v>
      </c>
      <c r="F390" s="81" t="s">
        <v>438</v>
      </c>
      <c r="G390" s="81"/>
      <c r="H390" s="82" t="s">
        <v>445</v>
      </c>
      <c r="I390" s="81" t="s">
        <v>35</v>
      </c>
      <c r="J390" s="83"/>
      <c r="K390" s="84"/>
    </row>
    <row r="391" spans="1:11" s="80" customFormat="1" ht="63" customHeight="1" x14ac:dyDescent="0.25">
      <c r="A391" s="76">
        <v>385</v>
      </c>
      <c r="B391" s="76"/>
      <c r="C391" s="76" t="str">
        <f>BPU!$D391&amp;"/"&amp;BPU!$E391&amp;"/"&amp;BPU!$F391&amp;"/"&amp;BPU!$G391&amp;"/"&amp;BPU!$H391</f>
        <v>CVC / ECS/Fumisterie/Tube double paroi inox-inox//Coude 45°, diamètre 350 - 400</v>
      </c>
      <c r="D391" s="76" t="s">
        <v>1038</v>
      </c>
      <c r="E391" s="76" t="s">
        <v>422</v>
      </c>
      <c r="F391" s="76" t="s">
        <v>438</v>
      </c>
      <c r="G391" s="76"/>
      <c r="H391" s="77" t="s">
        <v>446</v>
      </c>
      <c r="I391" s="76" t="s">
        <v>35</v>
      </c>
      <c r="J391" s="78"/>
      <c r="K391" s="79"/>
    </row>
    <row r="392" spans="1:11" s="80" customFormat="1" ht="63" customHeight="1" x14ac:dyDescent="0.25">
      <c r="A392" s="81">
        <v>386</v>
      </c>
      <c r="B392" s="81"/>
      <c r="C392" s="81" t="str">
        <f>BPU!$D392&amp;"/"&amp;BPU!$E392&amp;"/"&amp;BPU!$F392&amp;"/"&amp;BPU!$G392&amp;"/"&amp;BPU!$H392</f>
        <v>CVC / ECS/Fumisterie/Tube double paroi inox-inox//Té à 90°, diamètre 125 - 155</v>
      </c>
      <c r="D392" s="81" t="s">
        <v>1038</v>
      </c>
      <c r="E392" s="81" t="s">
        <v>422</v>
      </c>
      <c r="F392" s="81" t="s">
        <v>438</v>
      </c>
      <c r="G392" s="81"/>
      <c r="H392" s="82" t="s">
        <v>447</v>
      </c>
      <c r="I392" s="81" t="s">
        <v>35</v>
      </c>
      <c r="J392" s="83"/>
      <c r="K392" s="84"/>
    </row>
    <row r="393" spans="1:11" s="80" customFormat="1" ht="63" customHeight="1" x14ac:dyDescent="0.25">
      <c r="A393" s="76">
        <v>387</v>
      </c>
      <c r="B393" s="76"/>
      <c r="C393" s="76" t="str">
        <f>BPU!$D393&amp;"/"&amp;BPU!$E393&amp;"/"&amp;BPU!$F393&amp;"/"&amp;BPU!$G393&amp;"/"&amp;BPU!$H393</f>
        <v>CVC / ECS/Fumisterie/Tube double paroi inox-inox//Té à 90°, diamètre 180 - 200</v>
      </c>
      <c r="D393" s="76" t="s">
        <v>1038</v>
      </c>
      <c r="E393" s="76" t="s">
        <v>422</v>
      </c>
      <c r="F393" s="76" t="s">
        <v>438</v>
      </c>
      <c r="G393" s="76"/>
      <c r="H393" s="77" t="s">
        <v>448</v>
      </c>
      <c r="I393" s="76" t="s">
        <v>35</v>
      </c>
      <c r="J393" s="78"/>
      <c r="K393" s="79"/>
    </row>
    <row r="394" spans="1:11" s="80" customFormat="1" ht="63" customHeight="1" x14ac:dyDescent="0.25">
      <c r="A394" s="81">
        <v>388</v>
      </c>
      <c r="B394" s="81"/>
      <c r="C394" s="81" t="str">
        <f>BPU!$D394&amp;"/"&amp;BPU!$E394&amp;"/"&amp;BPU!$F394&amp;"/"&amp;BPU!$G394&amp;"/"&amp;BPU!$H394</f>
        <v>CVC / ECS/Fumisterie/Tube double paroi inox-inox//Té à 90°, diamètre 250 - 300</v>
      </c>
      <c r="D394" s="81" t="s">
        <v>1038</v>
      </c>
      <c r="E394" s="81" t="s">
        <v>422</v>
      </c>
      <c r="F394" s="81" t="s">
        <v>438</v>
      </c>
      <c r="G394" s="81"/>
      <c r="H394" s="82" t="s">
        <v>449</v>
      </c>
      <c r="I394" s="81" t="s">
        <v>35</v>
      </c>
      <c r="J394" s="83"/>
      <c r="K394" s="84"/>
    </row>
    <row r="395" spans="1:11" s="80" customFormat="1" ht="63" customHeight="1" x14ac:dyDescent="0.25">
      <c r="A395" s="76">
        <v>389</v>
      </c>
      <c r="B395" s="76"/>
      <c r="C395" s="76" t="str">
        <f>BPU!$D395&amp;"/"&amp;BPU!$E395&amp;"/"&amp;BPU!$F395&amp;"/"&amp;BPU!$G395&amp;"/"&amp;BPU!$H395</f>
        <v>CVC / ECS/Fumisterie/Tube double paroi inox-inox//Té à 90°, diamètre 350 - 400</v>
      </c>
      <c r="D395" s="76" t="s">
        <v>1038</v>
      </c>
      <c r="E395" s="76" t="s">
        <v>422</v>
      </c>
      <c r="F395" s="76" t="s">
        <v>438</v>
      </c>
      <c r="G395" s="76"/>
      <c r="H395" s="77" t="s">
        <v>450</v>
      </c>
      <c r="I395" s="76" t="s">
        <v>35</v>
      </c>
      <c r="J395" s="78"/>
      <c r="K395" s="79"/>
    </row>
    <row r="396" spans="1:11" s="80" customFormat="1" ht="63" customHeight="1" x14ac:dyDescent="0.25">
      <c r="A396" s="81">
        <v>390</v>
      </c>
      <c r="B396" s="81"/>
      <c r="C396" s="81" t="str">
        <f>BPU!$D396&amp;"/"&amp;BPU!$E396&amp;"/"&amp;BPU!$F396&amp;"/"&amp;BPU!$G396&amp;"/"&amp;BPU!$H396</f>
        <v>CVC / ECS/Fumisterie/Tube double paroi inox-inox//Té à 135°, diamètre 125 - 155</v>
      </c>
      <c r="D396" s="81" t="s">
        <v>1038</v>
      </c>
      <c r="E396" s="81" t="s">
        <v>422</v>
      </c>
      <c r="F396" s="81" t="s">
        <v>438</v>
      </c>
      <c r="G396" s="81"/>
      <c r="H396" s="82" t="s">
        <v>451</v>
      </c>
      <c r="I396" s="81" t="s">
        <v>35</v>
      </c>
      <c r="J396" s="83"/>
      <c r="K396" s="84"/>
    </row>
    <row r="397" spans="1:11" s="80" customFormat="1" ht="63" customHeight="1" x14ac:dyDescent="0.25">
      <c r="A397" s="76">
        <v>391</v>
      </c>
      <c r="B397" s="76"/>
      <c r="C397" s="76" t="str">
        <f>BPU!$D397&amp;"/"&amp;BPU!$E397&amp;"/"&amp;BPU!$F397&amp;"/"&amp;BPU!$G397&amp;"/"&amp;BPU!$H397</f>
        <v>CVC / ECS/Fumisterie/Tube double paroi inox-inox//Té à 135°, diamètre 180 - 200</v>
      </c>
      <c r="D397" s="76" t="s">
        <v>1038</v>
      </c>
      <c r="E397" s="76" t="s">
        <v>422</v>
      </c>
      <c r="F397" s="76" t="s">
        <v>438</v>
      </c>
      <c r="G397" s="76"/>
      <c r="H397" s="77" t="s">
        <v>452</v>
      </c>
      <c r="I397" s="76" t="s">
        <v>35</v>
      </c>
      <c r="J397" s="78"/>
      <c r="K397" s="79"/>
    </row>
    <row r="398" spans="1:11" s="80" customFormat="1" ht="63" customHeight="1" x14ac:dyDescent="0.25">
      <c r="A398" s="81">
        <v>392</v>
      </c>
      <c r="B398" s="81"/>
      <c r="C398" s="81" t="str">
        <f>BPU!$D398&amp;"/"&amp;BPU!$E398&amp;"/"&amp;BPU!$F398&amp;"/"&amp;BPU!$G398&amp;"/"&amp;BPU!$H398</f>
        <v>CVC / ECS/Fumisterie/Tube double paroi inox-inox//Té à 135°, diamètre 250 - 300</v>
      </c>
      <c r="D398" s="81" t="s">
        <v>1038</v>
      </c>
      <c r="E398" s="81" t="s">
        <v>422</v>
      </c>
      <c r="F398" s="81" t="s">
        <v>438</v>
      </c>
      <c r="G398" s="81"/>
      <c r="H398" s="82" t="s">
        <v>453</v>
      </c>
      <c r="I398" s="81" t="s">
        <v>35</v>
      </c>
      <c r="J398" s="83"/>
      <c r="K398" s="84"/>
    </row>
    <row r="399" spans="1:11" s="80" customFormat="1" ht="63" customHeight="1" x14ac:dyDescent="0.25">
      <c r="A399" s="76">
        <v>393</v>
      </c>
      <c r="B399" s="76"/>
      <c r="C399" s="76" t="str">
        <f>BPU!$D399&amp;"/"&amp;BPU!$E399&amp;"/"&amp;BPU!$F399&amp;"/"&amp;BPU!$G399&amp;"/"&amp;BPU!$H399</f>
        <v>CVC / ECS/Fumisterie/Tube double paroi inox-inox//Té à 135°, diamètre 350 - 400</v>
      </c>
      <c r="D399" s="76" t="s">
        <v>1038</v>
      </c>
      <c r="E399" s="76" t="s">
        <v>422</v>
      </c>
      <c r="F399" s="76" t="s">
        <v>438</v>
      </c>
      <c r="G399" s="76"/>
      <c r="H399" s="77" t="s">
        <v>454</v>
      </c>
      <c r="I399" s="76" t="s">
        <v>35</v>
      </c>
      <c r="J399" s="78"/>
      <c r="K399" s="79"/>
    </row>
    <row r="400" spans="1:11" s="80" customFormat="1" ht="63" customHeight="1" x14ac:dyDescent="0.25">
      <c r="A400" s="81">
        <v>394</v>
      </c>
      <c r="B400" s="81"/>
      <c r="C400" s="81" t="str">
        <f>BPU!$D400&amp;"/"&amp;BPU!$E400&amp;"/"&amp;BPU!$F400&amp;"/"&amp;BPU!$G400&amp;"/"&amp;BPU!$H400</f>
        <v>CVC / ECS/Fumisterie/Tube double paroi inox-inox//Support de conduit inox diamètre 125 à 200</v>
      </c>
      <c r="D400" s="81" t="s">
        <v>1038</v>
      </c>
      <c r="E400" s="81" t="s">
        <v>422</v>
      </c>
      <c r="F400" s="81" t="s">
        <v>438</v>
      </c>
      <c r="G400" s="81"/>
      <c r="H400" s="82" t="s">
        <v>455</v>
      </c>
      <c r="I400" s="81" t="s">
        <v>35</v>
      </c>
      <c r="J400" s="83"/>
      <c r="K400" s="84"/>
    </row>
    <row r="401" spans="1:11" s="80" customFormat="1" ht="63" customHeight="1" x14ac:dyDescent="0.25">
      <c r="A401" s="76">
        <v>395</v>
      </c>
      <c r="B401" s="76"/>
      <c r="C401" s="76" t="str">
        <f>BPU!$D401&amp;"/"&amp;BPU!$E401&amp;"/"&amp;BPU!$F401&amp;"/"&amp;BPU!$G401&amp;"/"&amp;BPU!$H401</f>
        <v>CVC / ECS/Fumisterie/Tube double paroi inox-inox//Support de conduit inox diamètre 250 à 400</v>
      </c>
      <c r="D401" s="76" t="s">
        <v>1038</v>
      </c>
      <c r="E401" s="76" t="s">
        <v>422</v>
      </c>
      <c r="F401" s="76" t="s">
        <v>438</v>
      </c>
      <c r="G401" s="76"/>
      <c r="H401" s="77" t="s">
        <v>456</v>
      </c>
      <c r="I401" s="76" t="s">
        <v>35</v>
      </c>
      <c r="J401" s="78"/>
      <c r="K401" s="79"/>
    </row>
    <row r="402" spans="1:11" s="80" customFormat="1" ht="63" customHeight="1" x14ac:dyDescent="0.25">
      <c r="A402" s="81">
        <v>396</v>
      </c>
      <c r="B402" s="81"/>
      <c r="C402" s="81" t="str">
        <f>BPU!$D402&amp;"/"&amp;BPU!$E402&amp;"/"&amp;BPU!$F402&amp;"/"&amp;BPU!$G402&amp;"/"&amp;BPU!$H402</f>
        <v>CVC / ECS/Fumisterie/Tube double paroi inox-inox//Cône de purge diamètre 125 et 155</v>
      </c>
      <c r="D402" s="81" t="s">
        <v>1038</v>
      </c>
      <c r="E402" s="81" t="s">
        <v>422</v>
      </c>
      <c r="F402" s="81" t="s">
        <v>438</v>
      </c>
      <c r="G402" s="81"/>
      <c r="H402" s="82" t="s">
        <v>457</v>
      </c>
      <c r="I402" s="81" t="s">
        <v>35</v>
      </c>
      <c r="J402" s="83"/>
      <c r="K402" s="84"/>
    </row>
    <row r="403" spans="1:11" s="80" customFormat="1" ht="63" customHeight="1" x14ac:dyDescent="0.25">
      <c r="A403" s="76">
        <v>397</v>
      </c>
      <c r="B403" s="76"/>
      <c r="C403" s="76" t="str">
        <f>BPU!$D403&amp;"/"&amp;BPU!$E403&amp;"/"&amp;BPU!$F403&amp;"/"&amp;BPU!$G403&amp;"/"&amp;BPU!$H403</f>
        <v>CVC / ECS/Fumisterie/Tube double paroi inox-inox//Cône de purge diamètre 180 et 200</v>
      </c>
      <c r="D403" s="76" t="s">
        <v>1038</v>
      </c>
      <c r="E403" s="76" t="s">
        <v>422</v>
      </c>
      <c r="F403" s="76" t="s">
        <v>438</v>
      </c>
      <c r="G403" s="76"/>
      <c r="H403" s="77" t="s">
        <v>458</v>
      </c>
      <c r="I403" s="76" t="s">
        <v>35</v>
      </c>
      <c r="J403" s="78"/>
      <c r="K403" s="79"/>
    </row>
    <row r="404" spans="1:11" s="80" customFormat="1" ht="63" customHeight="1" x14ac:dyDescent="0.25">
      <c r="A404" s="81">
        <v>398</v>
      </c>
      <c r="B404" s="81"/>
      <c r="C404" s="81" t="str">
        <f>BPU!$D404&amp;"/"&amp;BPU!$E404&amp;"/"&amp;BPU!$F404&amp;"/"&amp;BPU!$G404&amp;"/"&amp;BPU!$H404</f>
        <v>CVC / ECS/Fumisterie/Tube double paroi inox-inox//Cône de purge diamètre 250 et 400</v>
      </c>
      <c r="D404" s="81" t="s">
        <v>1038</v>
      </c>
      <c r="E404" s="81" t="s">
        <v>422</v>
      </c>
      <c r="F404" s="81" t="s">
        <v>438</v>
      </c>
      <c r="G404" s="81"/>
      <c r="H404" s="82" t="s">
        <v>459</v>
      </c>
      <c r="I404" s="81" t="s">
        <v>35</v>
      </c>
      <c r="J404" s="83"/>
      <c r="K404" s="84"/>
    </row>
    <row r="405" spans="1:11" s="80" customFormat="1" ht="63" customHeight="1" x14ac:dyDescent="0.25">
      <c r="A405" s="76">
        <v>399</v>
      </c>
      <c r="B405" s="76"/>
      <c r="C405" s="76" t="str">
        <f>BPU!$D405&amp;"/"&amp;BPU!$E405&amp;"/"&amp;BPU!$F405&amp;"/"&amp;BPU!$G405&amp;"/"&amp;BPU!$H405</f>
        <v>CVC / ECS/Fumisterie/Tube double paroi inox-inox//Cône de finition diamètre 125 - 155</v>
      </c>
      <c r="D405" s="76" t="s">
        <v>1038</v>
      </c>
      <c r="E405" s="76" t="s">
        <v>422</v>
      </c>
      <c r="F405" s="76" t="s">
        <v>438</v>
      </c>
      <c r="G405" s="76"/>
      <c r="H405" s="77" t="s">
        <v>460</v>
      </c>
      <c r="I405" s="76" t="s">
        <v>35</v>
      </c>
      <c r="J405" s="78"/>
      <c r="K405" s="79"/>
    </row>
    <row r="406" spans="1:11" s="80" customFormat="1" ht="63" customHeight="1" x14ac:dyDescent="0.25">
      <c r="A406" s="81">
        <v>400</v>
      </c>
      <c r="B406" s="81"/>
      <c r="C406" s="81" t="str">
        <f>BPU!$D406&amp;"/"&amp;BPU!$E406&amp;"/"&amp;BPU!$F406&amp;"/"&amp;BPU!$G406&amp;"/"&amp;BPU!$H406</f>
        <v>CVC / ECS/Fumisterie/Tube double paroi inox-inox//Cône de finition diamètre 180 - 200</v>
      </c>
      <c r="D406" s="81" t="s">
        <v>1038</v>
      </c>
      <c r="E406" s="81" t="s">
        <v>422</v>
      </c>
      <c r="F406" s="81" t="s">
        <v>438</v>
      </c>
      <c r="G406" s="81"/>
      <c r="H406" s="82" t="s">
        <v>461</v>
      </c>
      <c r="I406" s="81" t="s">
        <v>35</v>
      </c>
      <c r="J406" s="83"/>
      <c r="K406" s="84"/>
    </row>
    <row r="407" spans="1:11" s="80" customFormat="1" ht="63" customHeight="1" x14ac:dyDescent="0.25">
      <c r="A407" s="76">
        <v>401</v>
      </c>
      <c r="B407" s="76"/>
      <c r="C407" s="76" t="str">
        <f>BPU!$D407&amp;"/"&amp;BPU!$E407&amp;"/"&amp;BPU!$F407&amp;"/"&amp;BPU!$G407&amp;"/"&amp;BPU!$H407</f>
        <v>CVC / ECS/Fumisterie/Tube double paroi inox-inox//Cône de finition diamètre 250 à 400</v>
      </c>
      <c r="D407" s="76" t="s">
        <v>1038</v>
      </c>
      <c r="E407" s="76" t="s">
        <v>422</v>
      </c>
      <c r="F407" s="76" t="s">
        <v>438</v>
      </c>
      <c r="G407" s="76"/>
      <c r="H407" s="77" t="s">
        <v>462</v>
      </c>
      <c r="I407" s="76" t="s">
        <v>35</v>
      </c>
      <c r="J407" s="78"/>
      <c r="K407" s="79"/>
    </row>
    <row r="408" spans="1:11" s="80" customFormat="1" ht="63" customHeight="1" x14ac:dyDescent="0.25">
      <c r="A408" s="81">
        <v>402</v>
      </c>
      <c r="B408" s="81"/>
      <c r="C408" s="81" t="str">
        <f>BPU!$D408&amp;"/"&amp;BPU!$E408&amp;"/"&amp;BPU!$F408&amp;"/"&amp;BPU!$G408&amp;"/"&amp;BPU!$H408</f>
        <v>CVC / ECS/Fumisterie/Tube double paroi inox-inox//Collerette diamètre 125 et 155</v>
      </c>
      <c r="D408" s="81" t="s">
        <v>1038</v>
      </c>
      <c r="E408" s="81" t="s">
        <v>422</v>
      </c>
      <c r="F408" s="81" t="s">
        <v>438</v>
      </c>
      <c r="G408" s="81"/>
      <c r="H408" s="82" t="s">
        <v>463</v>
      </c>
      <c r="I408" s="81" t="s">
        <v>35</v>
      </c>
      <c r="J408" s="83"/>
      <c r="K408" s="84"/>
    </row>
    <row r="409" spans="1:11" s="80" customFormat="1" ht="63" customHeight="1" x14ac:dyDescent="0.25">
      <c r="A409" s="76">
        <v>403</v>
      </c>
      <c r="B409" s="76"/>
      <c r="C409" s="76" t="str">
        <f>BPU!$D409&amp;"/"&amp;BPU!$E409&amp;"/"&amp;BPU!$F409&amp;"/"&amp;BPU!$G409&amp;"/"&amp;BPU!$H409</f>
        <v>CVC / ECS/Fumisterie/Tube double paroi inox-inox//Collerette diamètre 180 et 200</v>
      </c>
      <c r="D409" s="76" t="s">
        <v>1038</v>
      </c>
      <c r="E409" s="76" t="s">
        <v>422</v>
      </c>
      <c r="F409" s="76" t="s">
        <v>438</v>
      </c>
      <c r="G409" s="76"/>
      <c r="H409" s="77" t="s">
        <v>464</v>
      </c>
      <c r="I409" s="76" t="s">
        <v>35</v>
      </c>
      <c r="J409" s="78"/>
      <c r="K409" s="79"/>
    </row>
    <row r="410" spans="1:11" s="80" customFormat="1" ht="63" customHeight="1" x14ac:dyDescent="0.25">
      <c r="A410" s="81">
        <v>404</v>
      </c>
      <c r="B410" s="81"/>
      <c r="C410" s="81" t="str">
        <f>BPU!$D410&amp;"/"&amp;BPU!$E410&amp;"/"&amp;BPU!$F410&amp;"/"&amp;BPU!$G410&amp;"/"&amp;BPU!$H410</f>
        <v>CVC / ECS/Fumisterie/Tube double paroi inox-inox//Collerette diamètre 250 et 300</v>
      </c>
      <c r="D410" s="81" t="s">
        <v>1038</v>
      </c>
      <c r="E410" s="81" t="s">
        <v>422</v>
      </c>
      <c r="F410" s="81" t="s">
        <v>438</v>
      </c>
      <c r="G410" s="81"/>
      <c r="H410" s="82" t="s">
        <v>465</v>
      </c>
      <c r="I410" s="81" t="s">
        <v>35</v>
      </c>
      <c r="J410" s="83"/>
      <c r="K410" s="84"/>
    </row>
    <row r="411" spans="1:11" s="80" customFormat="1" ht="63" customHeight="1" x14ac:dyDescent="0.25">
      <c r="A411" s="76">
        <v>405</v>
      </c>
      <c r="B411" s="76"/>
      <c r="C411" s="76" t="str">
        <f>BPU!$D411&amp;"/"&amp;BPU!$E411&amp;"/"&amp;BPU!$F411&amp;"/"&amp;BPU!$G411&amp;"/"&amp;BPU!$H411</f>
        <v>CVC / ECS/Fumisterie/Tube double paroi inox-inox//Collerette diamètre 350 et 400</v>
      </c>
      <c r="D411" s="76" t="s">
        <v>1038</v>
      </c>
      <c r="E411" s="76" t="s">
        <v>422</v>
      </c>
      <c r="F411" s="76" t="s">
        <v>438</v>
      </c>
      <c r="G411" s="76"/>
      <c r="H411" s="77" t="s">
        <v>466</v>
      </c>
      <c r="I411" s="76" t="s">
        <v>35</v>
      </c>
      <c r="J411" s="78"/>
      <c r="K411" s="79"/>
    </row>
    <row r="412" spans="1:11" s="80" customFormat="1" ht="63" customHeight="1" x14ac:dyDescent="0.25">
      <c r="A412" s="81">
        <v>406</v>
      </c>
      <c r="B412" s="81"/>
      <c r="C412" s="81" t="str">
        <f>BPU!$D412&amp;"/"&amp;BPU!$E412&amp;"/"&amp;BPU!$F412&amp;"/"&amp;BPU!$G412&amp;"/"&amp;BPU!$H412</f>
        <v>CVC / ECS/Fumisterie/Tube double paroi inox-inox//Plaque supérieure d'étanchéité carrée</v>
      </c>
      <c r="D412" s="81" t="s">
        <v>1038</v>
      </c>
      <c r="E412" s="81" t="s">
        <v>422</v>
      </c>
      <c r="F412" s="81" t="s">
        <v>438</v>
      </c>
      <c r="G412" s="81"/>
      <c r="H412" s="82" t="s">
        <v>467</v>
      </c>
      <c r="I412" s="81" t="s">
        <v>35</v>
      </c>
      <c r="J412" s="83"/>
      <c r="K412" s="84"/>
    </row>
    <row r="413" spans="1:11" s="80" customFormat="1" ht="63" customHeight="1" x14ac:dyDescent="0.25">
      <c r="A413" s="76">
        <v>407</v>
      </c>
      <c r="B413" s="76"/>
      <c r="C413" s="76" t="str">
        <f>BPU!$D413&amp;"/"&amp;BPU!$E413&amp;"/"&amp;BPU!$F413&amp;"/"&amp;BPU!$G413&amp;"/"&amp;BPU!$H413</f>
        <v>CVC / ECS/Fumisterie/Tube double paroi inox-inox//Chapeau pare-pluie diamètre 125 - 155</v>
      </c>
      <c r="D413" s="76" t="s">
        <v>1038</v>
      </c>
      <c r="E413" s="76" t="s">
        <v>422</v>
      </c>
      <c r="F413" s="76" t="s">
        <v>438</v>
      </c>
      <c r="G413" s="76"/>
      <c r="H413" s="77" t="s">
        <v>468</v>
      </c>
      <c r="I413" s="76" t="s">
        <v>35</v>
      </c>
      <c r="J413" s="78"/>
      <c r="K413" s="79"/>
    </row>
    <row r="414" spans="1:11" s="80" customFormat="1" ht="63" customHeight="1" x14ac:dyDescent="0.25">
      <c r="A414" s="81">
        <v>408</v>
      </c>
      <c r="B414" s="81"/>
      <c r="C414" s="81" t="str">
        <f>BPU!$D414&amp;"/"&amp;BPU!$E414&amp;"/"&amp;BPU!$F414&amp;"/"&amp;BPU!$G414&amp;"/"&amp;BPU!$H414</f>
        <v>CVC / ECS/Fumisterie/Tube double paroi inox-inox//Chapeau pare-pluie diamètre 180 - 200</v>
      </c>
      <c r="D414" s="81" t="s">
        <v>1038</v>
      </c>
      <c r="E414" s="81" t="s">
        <v>422</v>
      </c>
      <c r="F414" s="81" t="s">
        <v>438</v>
      </c>
      <c r="G414" s="81"/>
      <c r="H414" s="82" t="s">
        <v>469</v>
      </c>
      <c r="I414" s="81" t="s">
        <v>35</v>
      </c>
      <c r="J414" s="83"/>
      <c r="K414" s="84"/>
    </row>
    <row r="415" spans="1:11" s="80" customFormat="1" ht="63" customHeight="1" x14ac:dyDescent="0.25">
      <c r="A415" s="76">
        <v>409</v>
      </c>
      <c r="B415" s="76"/>
      <c r="C415" s="76" t="str">
        <f>BPU!$D415&amp;"/"&amp;BPU!$E415&amp;"/"&amp;BPU!$F415&amp;"/"&amp;BPU!$G415&amp;"/"&amp;BPU!$H415</f>
        <v>CVC / ECS/Fumisterie/Tube double paroi inox-inox//Chapeau pare-pluie diamètre 250 à 400</v>
      </c>
      <c r="D415" s="76" t="s">
        <v>1038</v>
      </c>
      <c r="E415" s="76" t="s">
        <v>422</v>
      </c>
      <c r="F415" s="76" t="s">
        <v>438</v>
      </c>
      <c r="G415" s="76"/>
      <c r="H415" s="77" t="s">
        <v>470</v>
      </c>
      <c r="I415" s="76" t="s">
        <v>35</v>
      </c>
      <c r="J415" s="78"/>
      <c r="K415" s="79"/>
    </row>
    <row r="416" spans="1:11" s="80" customFormat="1" ht="63" customHeight="1" x14ac:dyDescent="0.25">
      <c r="A416" s="81">
        <v>410</v>
      </c>
      <c r="B416" s="81"/>
      <c r="C416" s="81" t="str">
        <f>BPU!$D416&amp;"/"&amp;BPU!$E416&amp;"/"&amp;BPU!$F416&amp;"/"&amp;BPU!$G416&amp;"/"&amp;BPU!$H416</f>
        <v>CVC / ECS/Fumisterie/Tube double paroi inox-inox//Haubanage</v>
      </c>
      <c r="D416" s="81" t="s">
        <v>1038</v>
      </c>
      <c r="E416" s="81" t="s">
        <v>422</v>
      </c>
      <c r="F416" s="81" t="s">
        <v>438</v>
      </c>
      <c r="G416" s="81"/>
      <c r="H416" s="82" t="s">
        <v>471</v>
      </c>
      <c r="I416" s="81" t="s">
        <v>35</v>
      </c>
      <c r="J416" s="83"/>
      <c r="K416" s="84"/>
    </row>
    <row r="417" spans="1:11" s="80" customFormat="1" ht="63" customHeight="1" x14ac:dyDescent="0.25">
      <c r="A417" s="76">
        <v>411</v>
      </c>
      <c r="B417" s="76"/>
      <c r="C417" s="76" t="str">
        <f>BPU!$D417&amp;"/"&amp;BPU!$E417&amp;"/"&amp;BPU!$F417&amp;"/"&amp;BPU!$G417&amp;"/"&amp;BPU!$H417</f>
        <v>CVC / ECS/Fumisterie/Tube inox simple paroi//Tube inox 316, 4/10 ème, simple paroi pour tubage, diamètre inférieur à 140</v>
      </c>
      <c r="D417" s="76" t="s">
        <v>1038</v>
      </c>
      <c r="E417" s="76" t="s">
        <v>422</v>
      </c>
      <c r="F417" s="76" t="s">
        <v>472</v>
      </c>
      <c r="G417" s="76"/>
      <c r="H417" s="77" t="s">
        <v>473</v>
      </c>
      <c r="I417" s="76" t="s">
        <v>245</v>
      </c>
      <c r="J417" s="78"/>
      <c r="K417" s="79"/>
    </row>
    <row r="418" spans="1:11" s="80" customFormat="1" ht="63" customHeight="1" x14ac:dyDescent="0.25">
      <c r="A418" s="81">
        <v>412</v>
      </c>
      <c r="B418" s="81"/>
      <c r="C418" s="81" t="str">
        <f>BPU!$D418&amp;"/"&amp;BPU!$E418&amp;"/"&amp;BPU!$F418&amp;"/"&amp;BPU!$G418&amp;"/"&amp;BPU!$H418</f>
        <v>CVC / ECS/Fumisterie/Tube inox simple paroi//Tube inox 316, 4/10 ème, simple paroi pour tubage, 140 &lt; D &lt; 180</v>
      </c>
      <c r="D418" s="81" t="s">
        <v>1038</v>
      </c>
      <c r="E418" s="81" t="s">
        <v>422</v>
      </c>
      <c r="F418" s="81" t="s">
        <v>472</v>
      </c>
      <c r="G418" s="81"/>
      <c r="H418" s="82" t="s">
        <v>474</v>
      </c>
      <c r="I418" s="81" t="s">
        <v>245</v>
      </c>
      <c r="J418" s="83"/>
      <c r="K418" s="84"/>
    </row>
    <row r="419" spans="1:11" s="80" customFormat="1" ht="63" customHeight="1" x14ac:dyDescent="0.25">
      <c r="A419" s="76">
        <v>413</v>
      </c>
      <c r="B419" s="76"/>
      <c r="C419" s="76" t="str">
        <f>BPU!$D419&amp;"/"&amp;BPU!$E419&amp;"/"&amp;BPU!$F419&amp;"/"&amp;BPU!$G419&amp;"/"&amp;BPU!$H419</f>
        <v>CVC / ECS/Fumisterie/Tube inox simple paroi//Tube inox 316, 4/10 ème, simple paroi pour tubage, 180 &lt; D &lt; 250</v>
      </c>
      <c r="D419" s="76" t="s">
        <v>1038</v>
      </c>
      <c r="E419" s="76" t="s">
        <v>422</v>
      </c>
      <c r="F419" s="76" t="s">
        <v>472</v>
      </c>
      <c r="G419" s="76"/>
      <c r="H419" s="77" t="s">
        <v>475</v>
      </c>
      <c r="I419" s="76" t="s">
        <v>245</v>
      </c>
      <c r="J419" s="78"/>
      <c r="K419" s="79"/>
    </row>
    <row r="420" spans="1:11" s="80" customFormat="1" ht="63" customHeight="1" x14ac:dyDescent="0.25">
      <c r="A420" s="81">
        <v>414</v>
      </c>
      <c r="B420" s="81"/>
      <c r="C420" s="81" t="str">
        <f>BPU!$D420&amp;"/"&amp;BPU!$E420&amp;"/"&amp;BPU!$F420&amp;"/"&amp;BPU!$G420&amp;"/"&amp;BPU!$H420</f>
        <v>CVC / ECS/Fumisterie/Tube inox simple paroi//Tube inox 316, 4/10 ème, simple paroi pour tubage, diamètre 300</v>
      </c>
      <c r="D420" s="81" t="s">
        <v>1038</v>
      </c>
      <c r="E420" s="81" t="s">
        <v>422</v>
      </c>
      <c r="F420" s="81" t="s">
        <v>472</v>
      </c>
      <c r="G420" s="81"/>
      <c r="H420" s="82" t="s">
        <v>476</v>
      </c>
      <c r="I420" s="81" t="s">
        <v>245</v>
      </c>
      <c r="J420" s="83"/>
      <c r="K420" s="84"/>
    </row>
    <row r="421" spans="1:11" s="80" customFormat="1" ht="63" customHeight="1" x14ac:dyDescent="0.25">
      <c r="A421" s="76">
        <v>415</v>
      </c>
      <c r="B421" s="76"/>
      <c r="C421" s="76" t="str">
        <f>BPU!$D421&amp;"/"&amp;BPU!$E421&amp;"/"&amp;BPU!$F421&amp;"/"&amp;BPU!$G421&amp;"/"&amp;BPU!$H421</f>
        <v>CVC / ECS/Fumisterie/Tube inox simple paroi//Tube inox 316, 4/10 ème, simple paroi pour tubage, diamètre 350</v>
      </c>
      <c r="D421" s="76" t="s">
        <v>1038</v>
      </c>
      <c r="E421" s="76" t="s">
        <v>422</v>
      </c>
      <c r="F421" s="76" t="s">
        <v>472</v>
      </c>
      <c r="G421" s="76"/>
      <c r="H421" s="77" t="s">
        <v>477</v>
      </c>
      <c r="I421" s="76" t="s">
        <v>245</v>
      </c>
      <c r="J421" s="78"/>
      <c r="K421" s="79"/>
    </row>
    <row r="422" spans="1:11" s="80" customFormat="1" ht="63" customHeight="1" x14ac:dyDescent="0.25">
      <c r="A422" s="81">
        <v>416</v>
      </c>
      <c r="B422" s="81"/>
      <c r="C422" s="81" t="str">
        <f>BPU!$D422&amp;"/"&amp;BPU!$E422&amp;"/"&amp;BPU!$F422&amp;"/"&amp;BPU!$G422&amp;"/"&amp;BPU!$H422</f>
        <v>CVC / ECS/Fumisterie/Tube inox simple paroi//Tube inox 316, 4/10 ème, simple paroi pour tubage, diamètre 400</v>
      </c>
      <c r="D422" s="81" t="s">
        <v>1038</v>
      </c>
      <c r="E422" s="81" t="s">
        <v>422</v>
      </c>
      <c r="F422" s="81" t="s">
        <v>472</v>
      </c>
      <c r="G422" s="81"/>
      <c r="H422" s="82" t="s">
        <v>478</v>
      </c>
      <c r="I422" s="81" t="s">
        <v>245</v>
      </c>
      <c r="J422" s="83"/>
      <c r="K422" s="84"/>
    </row>
    <row r="423" spans="1:11" s="80" customFormat="1" ht="63" customHeight="1" x14ac:dyDescent="0.25">
      <c r="A423" s="76">
        <v>417</v>
      </c>
      <c r="B423" s="76"/>
      <c r="C423" s="76" t="str">
        <f>BPU!$D423&amp;"/"&amp;BPU!$E423&amp;"/"&amp;BPU!$F423&amp;"/"&amp;BPU!$G423&amp;"/"&amp;BPU!$H423</f>
        <v>CVC / ECS/Fumisterie/Tube inox simple paroi//Coude inox 45°, diamètres 100 - 125 - 140</v>
      </c>
      <c r="D423" s="76" t="s">
        <v>1038</v>
      </c>
      <c r="E423" s="76" t="s">
        <v>422</v>
      </c>
      <c r="F423" s="76" t="s">
        <v>472</v>
      </c>
      <c r="G423" s="76"/>
      <c r="H423" s="77" t="s">
        <v>479</v>
      </c>
      <c r="I423" s="76" t="s">
        <v>35</v>
      </c>
      <c r="J423" s="78"/>
      <c r="K423" s="79"/>
    </row>
    <row r="424" spans="1:11" s="80" customFormat="1" ht="63" customHeight="1" x14ac:dyDescent="0.25">
      <c r="A424" s="81">
        <v>418</v>
      </c>
      <c r="B424" s="81"/>
      <c r="C424" s="81" t="str">
        <f>BPU!$D424&amp;"/"&amp;BPU!$E424&amp;"/"&amp;BPU!$F424&amp;"/"&amp;BPU!$G424&amp;"/"&amp;BPU!$H424</f>
        <v>CVC / ECS/Fumisterie/Tube inox simple paroi//Coude inox 45°, diamètres 155 - 180 - 200 - 250</v>
      </c>
      <c r="D424" s="81" t="s">
        <v>1038</v>
      </c>
      <c r="E424" s="81" t="s">
        <v>422</v>
      </c>
      <c r="F424" s="81" t="s">
        <v>472</v>
      </c>
      <c r="G424" s="81"/>
      <c r="H424" s="82" t="s">
        <v>480</v>
      </c>
      <c r="I424" s="81" t="s">
        <v>35</v>
      </c>
      <c r="J424" s="83"/>
      <c r="K424" s="84"/>
    </row>
    <row r="425" spans="1:11" s="80" customFormat="1" ht="63" customHeight="1" x14ac:dyDescent="0.25">
      <c r="A425" s="76">
        <v>419</v>
      </c>
      <c r="B425" s="76"/>
      <c r="C425" s="76" t="str">
        <f>BPU!$D425&amp;"/"&amp;BPU!$E425&amp;"/"&amp;BPU!$F425&amp;"/"&amp;BPU!$G425&amp;"/"&amp;BPU!$H425</f>
        <v>CVC / ECS/Fumisterie/Tube inox simple paroi//Coude inox 45°, diamètre 300</v>
      </c>
      <c r="D425" s="76" t="s">
        <v>1038</v>
      </c>
      <c r="E425" s="76" t="s">
        <v>422</v>
      </c>
      <c r="F425" s="76" t="s">
        <v>472</v>
      </c>
      <c r="G425" s="76"/>
      <c r="H425" s="77" t="s">
        <v>481</v>
      </c>
      <c r="I425" s="76" t="s">
        <v>35</v>
      </c>
      <c r="J425" s="78"/>
      <c r="K425" s="79"/>
    </row>
    <row r="426" spans="1:11" s="80" customFormat="1" ht="63" customHeight="1" x14ac:dyDescent="0.25">
      <c r="A426" s="81">
        <v>420</v>
      </c>
      <c r="B426" s="81"/>
      <c r="C426" s="81" t="str">
        <f>BPU!$D426&amp;"/"&amp;BPU!$E426&amp;"/"&amp;BPU!$F426&amp;"/"&amp;BPU!$G426&amp;"/"&amp;BPU!$H426</f>
        <v>CVC / ECS/Fumisterie/Tube inox simple paroi//Coude inox 45°, diamètre 350</v>
      </c>
      <c r="D426" s="81" t="s">
        <v>1038</v>
      </c>
      <c r="E426" s="81" t="s">
        <v>422</v>
      </c>
      <c r="F426" s="81" t="s">
        <v>472</v>
      </c>
      <c r="G426" s="81"/>
      <c r="H426" s="82" t="s">
        <v>482</v>
      </c>
      <c r="I426" s="81" t="s">
        <v>35</v>
      </c>
      <c r="J426" s="83"/>
      <c r="K426" s="84"/>
    </row>
    <row r="427" spans="1:11" s="80" customFormat="1" ht="63" customHeight="1" x14ac:dyDescent="0.25">
      <c r="A427" s="76">
        <v>421</v>
      </c>
      <c r="B427" s="76"/>
      <c r="C427" s="76" t="str">
        <f>BPU!$D427&amp;"/"&amp;BPU!$E427&amp;"/"&amp;BPU!$F427&amp;"/"&amp;BPU!$G427&amp;"/"&amp;BPU!$H427</f>
        <v>CVC / ECS/Fumisterie/Tube inox simple paroi//Coude inox 45°, diamètre 400</v>
      </c>
      <c r="D427" s="76" t="s">
        <v>1038</v>
      </c>
      <c r="E427" s="76" t="s">
        <v>422</v>
      </c>
      <c r="F427" s="76" t="s">
        <v>472</v>
      </c>
      <c r="G427" s="76"/>
      <c r="H427" s="77" t="s">
        <v>483</v>
      </c>
      <c r="I427" s="76" t="s">
        <v>35</v>
      </c>
      <c r="J427" s="78"/>
      <c r="K427" s="79"/>
    </row>
    <row r="428" spans="1:11" s="80" customFormat="1" ht="63" customHeight="1" x14ac:dyDescent="0.25">
      <c r="A428" s="81">
        <v>422</v>
      </c>
      <c r="B428" s="81"/>
      <c r="C428" s="81" t="str">
        <f>BPU!$D428&amp;"/"&amp;BPU!$E428&amp;"/"&amp;BPU!$F428&amp;"/"&amp;BPU!$G428&amp;"/"&amp;BPU!$H428</f>
        <v>CVC / ECS/Fumisterie/Tube inox simple paroi//Té à 90°, diamètres 100 - 125 - 140</v>
      </c>
      <c r="D428" s="81" t="s">
        <v>1038</v>
      </c>
      <c r="E428" s="81" t="s">
        <v>422</v>
      </c>
      <c r="F428" s="81" t="s">
        <v>472</v>
      </c>
      <c r="G428" s="81"/>
      <c r="H428" s="82" t="s">
        <v>484</v>
      </c>
      <c r="I428" s="81" t="s">
        <v>35</v>
      </c>
      <c r="J428" s="83"/>
      <c r="K428" s="84"/>
    </row>
    <row r="429" spans="1:11" s="80" customFormat="1" ht="63" customHeight="1" x14ac:dyDescent="0.25">
      <c r="A429" s="76">
        <v>423</v>
      </c>
      <c r="B429" s="76"/>
      <c r="C429" s="76" t="str">
        <f>BPU!$D429&amp;"/"&amp;BPU!$E429&amp;"/"&amp;BPU!$F429&amp;"/"&amp;BPU!$G429&amp;"/"&amp;BPU!$H429</f>
        <v>CVC / ECS/Fumisterie/Tube inox simple paroi//Té à 90°, diamètres 155 - 180 - 200 - 250</v>
      </c>
      <c r="D429" s="76" t="s">
        <v>1038</v>
      </c>
      <c r="E429" s="76" t="s">
        <v>422</v>
      </c>
      <c r="F429" s="76" t="s">
        <v>472</v>
      </c>
      <c r="G429" s="76"/>
      <c r="H429" s="77" t="s">
        <v>485</v>
      </c>
      <c r="I429" s="76" t="s">
        <v>35</v>
      </c>
      <c r="J429" s="78"/>
      <c r="K429" s="79"/>
    </row>
    <row r="430" spans="1:11" s="80" customFormat="1" ht="63" customHeight="1" x14ac:dyDescent="0.25">
      <c r="A430" s="81">
        <v>424</v>
      </c>
      <c r="B430" s="81"/>
      <c r="C430" s="81" t="str">
        <f>BPU!$D430&amp;"/"&amp;BPU!$E430&amp;"/"&amp;BPU!$F430&amp;"/"&amp;BPU!$G430&amp;"/"&amp;BPU!$H430</f>
        <v>CVC / ECS/Fumisterie/Tube inox simple paroi//Té à 90°, diamètre 300</v>
      </c>
      <c r="D430" s="81" t="s">
        <v>1038</v>
      </c>
      <c r="E430" s="81" t="s">
        <v>422</v>
      </c>
      <c r="F430" s="81" t="s">
        <v>472</v>
      </c>
      <c r="G430" s="81"/>
      <c r="H430" s="82" t="s">
        <v>486</v>
      </c>
      <c r="I430" s="81" t="s">
        <v>35</v>
      </c>
      <c r="J430" s="83"/>
      <c r="K430" s="84"/>
    </row>
    <row r="431" spans="1:11" s="80" customFormat="1" ht="63" customHeight="1" x14ac:dyDescent="0.25">
      <c r="A431" s="76">
        <v>425</v>
      </c>
      <c r="B431" s="76"/>
      <c r="C431" s="76" t="str">
        <f>BPU!$D431&amp;"/"&amp;BPU!$E431&amp;"/"&amp;BPU!$F431&amp;"/"&amp;BPU!$G431&amp;"/"&amp;BPU!$H431</f>
        <v>CVC / ECS/Fumisterie/Tube inox simple paroi//Té à 90°, diamètre 350</v>
      </c>
      <c r="D431" s="76" t="s">
        <v>1038</v>
      </c>
      <c r="E431" s="76" t="s">
        <v>422</v>
      </c>
      <c r="F431" s="76" t="s">
        <v>472</v>
      </c>
      <c r="G431" s="76"/>
      <c r="H431" s="77" t="s">
        <v>487</v>
      </c>
      <c r="I431" s="76" t="s">
        <v>35</v>
      </c>
      <c r="J431" s="78"/>
      <c r="K431" s="79"/>
    </row>
    <row r="432" spans="1:11" s="80" customFormat="1" ht="63" customHeight="1" x14ac:dyDescent="0.25">
      <c r="A432" s="81">
        <v>426</v>
      </c>
      <c r="B432" s="81"/>
      <c r="C432" s="81" t="str">
        <f>BPU!$D432&amp;"/"&amp;BPU!$E432&amp;"/"&amp;BPU!$F432&amp;"/"&amp;BPU!$G432&amp;"/"&amp;BPU!$H432</f>
        <v>CVC / ECS/Fumisterie/Tube inox simple paroi//Té à 90°, diamètre 400</v>
      </c>
      <c r="D432" s="81" t="s">
        <v>1038</v>
      </c>
      <c r="E432" s="81" t="s">
        <v>422</v>
      </c>
      <c r="F432" s="81" t="s">
        <v>472</v>
      </c>
      <c r="G432" s="81"/>
      <c r="H432" s="82" t="s">
        <v>488</v>
      </c>
      <c r="I432" s="81" t="s">
        <v>35</v>
      </c>
      <c r="J432" s="83"/>
      <c r="K432" s="84"/>
    </row>
    <row r="433" spans="1:11" s="80" customFormat="1" ht="63" customHeight="1" x14ac:dyDescent="0.25">
      <c r="A433" s="76">
        <v>427</v>
      </c>
      <c r="B433" s="76"/>
      <c r="C433" s="76" t="str">
        <f>BPU!$D433&amp;"/"&amp;BPU!$E433&amp;"/"&amp;BPU!$F433&amp;"/"&amp;BPU!$G433&amp;"/"&amp;BPU!$H433</f>
        <v>CVC / ECS/Fumisterie/Tube inox simple paroi//Support de conduit inox mural, diamètre 155 - 180</v>
      </c>
      <c r="D433" s="76" t="s">
        <v>1038</v>
      </c>
      <c r="E433" s="76" t="s">
        <v>422</v>
      </c>
      <c r="F433" s="76" t="s">
        <v>472</v>
      </c>
      <c r="G433" s="76"/>
      <c r="H433" s="77" t="s">
        <v>489</v>
      </c>
      <c r="I433" s="76" t="s">
        <v>35</v>
      </c>
      <c r="J433" s="78"/>
      <c r="K433" s="79"/>
    </row>
    <row r="434" spans="1:11" s="80" customFormat="1" ht="63" customHeight="1" x14ac:dyDescent="0.25">
      <c r="A434" s="81">
        <v>428</v>
      </c>
      <c r="B434" s="81"/>
      <c r="C434" s="81" t="str">
        <f>BPU!$D434&amp;"/"&amp;BPU!$E434&amp;"/"&amp;BPU!$F434&amp;"/"&amp;BPU!$G434&amp;"/"&amp;BPU!$H434</f>
        <v>CVC / ECS/Fumisterie/Tube inox simple paroi//Support de conduit inox mural, diamètre 200 - 250</v>
      </c>
      <c r="D434" s="81" t="s">
        <v>1038</v>
      </c>
      <c r="E434" s="81" t="s">
        <v>422</v>
      </c>
      <c r="F434" s="81" t="s">
        <v>472</v>
      </c>
      <c r="G434" s="81"/>
      <c r="H434" s="82" t="s">
        <v>490</v>
      </c>
      <c r="I434" s="81" t="s">
        <v>35</v>
      </c>
      <c r="J434" s="83"/>
      <c r="K434" s="84"/>
    </row>
    <row r="435" spans="1:11" s="80" customFormat="1" ht="63" customHeight="1" x14ac:dyDescent="0.25">
      <c r="A435" s="76">
        <v>429</v>
      </c>
      <c r="B435" s="76"/>
      <c r="C435" s="76" t="str">
        <f>BPU!$D435&amp;"/"&amp;BPU!$E435&amp;"/"&amp;BPU!$F435&amp;"/"&amp;BPU!$G435&amp;"/"&amp;BPU!$H435</f>
        <v>CVC / ECS/Fumisterie/Tube inox simple paroi//Support de conduit inox mural, diamètre 300 - 350</v>
      </c>
      <c r="D435" s="76" t="s">
        <v>1038</v>
      </c>
      <c r="E435" s="76" t="s">
        <v>422</v>
      </c>
      <c r="F435" s="76" t="s">
        <v>472</v>
      </c>
      <c r="G435" s="76"/>
      <c r="H435" s="77" t="s">
        <v>491</v>
      </c>
      <c r="I435" s="76" t="s">
        <v>35</v>
      </c>
      <c r="J435" s="78"/>
      <c r="K435" s="79"/>
    </row>
    <row r="436" spans="1:11" s="80" customFormat="1" ht="63" customHeight="1" x14ac:dyDescent="0.25">
      <c r="A436" s="81">
        <v>430</v>
      </c>
      <c r="B436" s="81"/>
      <c r="C436" s="81" t="str">
        <f>BPU!$D436&amp;"/"&amp;BPU!$E436&amp;"/"&amp;BPU!$F436&amp;"/"&amp;BPU!$G436&amp;"/"&amp;BPU!$H436</f>
        <v>CVC / ECS/Fumisterie/Tube inox simple paroi//Support de conduit inox mural, diamètre 400</v>
      </c>
      <c r="D436" s="81" t="s">
        <v>1038</v>
      </c>
      <c r="E436" s="81" t="s">
        <v>422</v>
      </c>
      <c r="F436" s="81" t="s">
        <v>472</v>
      </c>
      <c r="G436" s="81"/>
      <c r="H436" s="82" t="s">
        <v>492</v>
      </c>
      <c r="I436" s="81" t="s">
        <v>35</v>
      </c>
      <c r="J436" s="83"/>
      <c r="K436" s="84"/>
    </row>
    <row r="437" spans="1:11" s="80" customFormat="1" ht="63" customHeight="1" x14ac:dyDescent="0.25">
      <c r="A437" s="76">
        <v>431</v>
      </c>
      <c r="B437" s="76"/>
      <c r="C437" s="76" t="str">
        <f>BPU!$D437&amp;"/"&amp;BPU!$E437&amp;"/"&amp;BPU!$F437&amp;"/"&amp;BPU!$G437&amp;"/"&amp;BPU!$H437</f>
        <v>CVC / ECS/Fumisterie/Tube inox simple paroi//Cône de purge diamètres 100 - 125 - 140</v>
      </c>
      <c r="D437" s="76" t="s">
        <v>1038</v>
      </c>
      <c r="E437" s="76" t="s">
        <v>422</v>
      </c>
      <c r="F437" s="76" t="s">
        <v>472</v>
      </c>
      <c r="G437" s="76"/>
      <c r="H437" s="77" t="s">
        <v>493</v>
      </c>
      <c r="I437" s="76" t="s">
        <v>35</v>
      </c>
      <c r="J437" s="78"/>
      <c r="K437" s="79"/>
    </row>
    <row r="438" spans="1:11" s="80" customFormat="1" ht="63" customHeight="1" x14ac:dyDescent="0.25">
      <c r="A438" s="81">
        <v>432</v>
      </c>
      <c r="B438" s="81"/>
      <c r="C438" s="81" t="str">
        <f>BPU!$D438&amp;"/"&amp;BPU!$E438&amp;"/"&amp;BPU!$F438&amp;"/"&amp;BPU!$G438&amp;"/"&amp;BPU!$H438</f>
        <v>CVC / ECS/Fumisterie/Tube inox simple paroi//Cône de purge diamètres 155 - 180 - 200</v>
      </c>
      <c r="D438" s="81" t="s">
        <v>1038</v>
      </c>
      <c r="E438" s="81" t="s">
        <v>422</v>
      </c>
      <c r="F438" s="81" t="s">
        <v>472</v>
      </c>
      <c r="G438" s="81"/>
      <c r="H438" s="82" t="s">
        <v>494</v>
      </c>
      <c r="I438" s="81" t="s">
        <v>35</v>
      </c>
      <c r="J438" s="83"/>
      <c r="K438" s="84"/>
    </row>
    <row r="439" spans="1:11" s="80" customFormat="1" ht="63" customHeight="1" x14ac:dyDescent="0.25">
      <c r="A439" s="76">
        <v>433</v>
      </c>
      <c r="B439" s="76"/>
      <c r="C439" s="76" t="str">
        <f>BPU!$D439&amp;"/"&amp;BPU!$E439&amp;"/"&amp;BPU!$F439&amp;"/"&amp;BPU!$G439&amp;"/"&amp;BPU!$H439</f>
        <v>CVC / ECS/Fumisterie/Tube inox simple paroi//Cône de purge diamètres 250 et 300</v>
      </c>
      <c r="D439" s="76" t="s">
        <v>1038</v>
      </c>
      <c r="E439" s="76" t="s">
        <v>422</v>
      </c>
      <c r="F439" s="76" t="s">
        <v>472</v>
      </c>
      <c r="G439" s="76"/>
      <c r="H439" s="77" t="s">
        <v>495</v>
      </c>
      <c r="I439" s="76" t="s">
        <v>35</v>
      </c>
      <c r="J439" s="78"/>
      <c r="K439" s="79"/>
    </row>
    <row r="440" spans="1:11" s="80" customFormat="1" ht="63" customHeight="1" x14ac:dyDescent="0.25">
      <c r="A440" s="81">
        <v>434</v>
      </c>
      <c r="B440" s="81"/>
      <c r="C440" s="81" t="str">
        <f>BPU!$D440&amp;"/"&amp;BPU!$E440&amp;"/"&amp;BPU!$F440&amp;"/"&amp;BPU!$G440&amp;"/"&amp;BPU!$H440</f>
        <v>CVC / ECS/Fumisterie/Tube inox simple paroi//Cône de purge diamètres 350 et 400</v>
      </c>
      <c r="D440" s="81" t="s">
        <v>1038</v>
      </c>
      <c r="E440" s="81" t="s">
        <v>422</v>
      </c>
      <c r="F440" s="81" t="s">
        <v>472</v>
      </c>
      <c r="G440" s="81"/>
      <c r="H440" s="82" t="s">
        <v>496</v>
      </c>
      <c r="I440" s="81" t="s">
        <v>35</v>
      </c>
      <c r="J440" s="83"/>
      <c r="K440" s="84"/>
    </row>
    <row r="441" spans="1:11" s="80" customFormat="1" ht="63" customHeight="1" x14ac:dyDescent="0.25">
      <c r="A441" s="76">
        <v>435</v>
      </c>
      <c r="B441" s="76"/>
      <c r="C441" s="76" t="str">
        <f>BPU!$D441&amp;"/"&amp;BPU!$E441&amp;"/"&amp;BPU!$F441&amp;"/"&amp;BPU!$G441&amp;"/"&amp;BPU!$H441</f>
        <v>CVC / ECS/Fumisterie/Tube inox simple paroi//Cône de finition diamètres 100 à 155</v>
      </c>
      <c r="D441" s="76" t="s">
        <v>1038</v>
      </c>
      <c r="E441" s="76" t="s">
        <v>422</v>
      </c>
      <c r="F441" s="76" t="s">
        <v>472</v>
      </c>
      <c r="G441" s="76"/>
      <c r="H441" s="77" t="s">
        <v>497</v>
      </c>
      <c r="I441" s="76" t="s">
        <v>35</v>
      </c>
      <c r="J441" s="78"/>
      <c r="K441" s="79"/>
    </row>
    <row r="442" spans="1:11" s="80" customFormat="1" ht="63" customHeight="1" x14ac:dyDescent="0.25">
      <c r="A442" s="81">
        <v>436</v>
      </c>
      <c r="B442" s="81"/>
      <c r="C442" s="81" t="str">
        <f>BPU!$D442&amp;"/"&amp;BPU!$E442&amp;"/"&amp;BPU!$F442&amp;"/"&amp;BPU!$G442&amp;"/"&amp;BPU!$H442</f>
        <v>CVC / ECS/Fumisterie/Tube inox simple paroi//Cône de finition diamètres 300 à 400</v>
      </c>
      <c r="D442" s="81" t="s">
        <v>1038</v>
      </c>
      <c r="E442" s="81" t="s">
        <v>422</v>
      </c>
      <c r="F442" s="81" t="s">
        <v>472</v>
      </c>
      <c r="G442" s="81"/>
      <c r="H442" s="82" t="s">
        <v>498</v>
      </c>
      <c r="I442" s="81" t="s">
        <v>35</v>
      </c>
      <c r="J442" s="83"/>
      <c r="K442" s="84"/>
    </row>
    <row r="443" spans="1:11" s="80" customFormat="1" ht="63" customHeight="1" x14ac:dyDescent="0.25">
      <c r="A443" s="76">
        <v>437</v>
      </c>
      <c r="B443" s="76"/>
      <c r="C443" s="76" t="str">
        <f>BPU!$D443&amp;"/"&amp;BPU!$E443&amp;"/"&amp;BPU!$F443&amp;"/"&amp;BPU!$G443&amp;"/"&amp;BPU!$H443</f>
        <v>CVC / ECS/Fumisterie/Tube inox simple paroi//Trappe de visite</v>
      </c>
      <c r="D443" s="76" t="s">
        <v>1038</v>
      </c>
      <c r="E443" s="76" t="s">
        <v>422</v>
      </c>
      <c r="F443" s="76" t="s">
        <v>472</v>
      </c>
      <c r="G443" s="76"/>
      <c r="H443" s="77" t="s">
        <v>499</v>
      </c>
      <c r="I443" s="76" t="s">
        <v>35</v>
      </c>
      <c r="J443" s="78"/>
      <c r="K443" s="79"/>
    </row>
    <row r="444" spans="1:11" s="80" customFormat="1" ht="63" customHeight="1" x14ac:dyDescent="0.25">
      <c r="A444" s="81">
        <v>438</v>
      </c>
      <c r="B444" s="81"/>
      <c r="C444" s="81" t="str">
        <f>BPU!$D444&amp;"/"&amp;BPU!$E444&amp;"/"&amp;BPU!$F444&amp;"/"&amp;BPU!$G444&amp;"/"&amp;BPU!$H444</f>
        <v>CVC / ECS/Fumisterie/Tube inox simple paroi//Collerette</v>
      </c>
      <c r="D444" s="81" t="s">
        <v>1038</v>
      </c>
      <c r="E444" s="81" t="s">
        <v>422</v>
      </c>
      <c r="F444" s="81" t="s">
        <v>472</v>
      </c>
      <c r="G444" s="81"/>
      <c r="H444" s="82" t="s">
        <v>500</v>
      </c>
      <c r="I444" s="81" t="s">
        <v>35</v>
      </c>
      <c r="J444" s="83"/>
      <c r="K444" s="84"/>
    </row>
    <row r="445" spans="1:11" s="80" customFormat="1" ht="63" customHeight="1" x14ac:dyDescent="0.25">
      <c r="A445" s="76">
        <v>439</v>
      </c>
      <c r="B445" s="76"/>
      <c r="C445" s="76" t="str">
        <f>BPU!$D445&amp;"/"&amp;BPU!$E445&amp;"/"&amp;BPU!$F445&amp;"/"&amp;BPU!$G445&amp;"/"&amp;BPU!$H445</f>
        <v>CVC / ECS/Fumisterie/Tube inox simple paroi//Plaque supérieure d'étanchéité carrée</v>
      </c>
      <c r="D445" s="76" t="s">
        <v>1038</v>
      </c>
      <c r="E445" s="76" t="s">
        <v>422</v>
      </c>
      <c r="F445" s="76" t="s">
        <v>472</v>
      </c>
      <c r="G445" s="76"/>
      <c r="H445" s="77" t="s">
        <v>467</v>
      </c>
      <c r="I445" s="76" t="s">
        <v>35</v>
      </c>
      <c r="J445" s="78"/>
      <c r="K445" s="79"/>
    </row>
    <row r="446" spans="1:11" s="80" customFormat="1" ht="63" customHeight="1" x14ac:dyDescent="0.25">
      <c r="A446" s="81">
        <v>440</v>
      </c>
      <c r="B446" s="81"/>
      <c r="C446" s="81" t="str">
        <f>BPU!$D446&amp;"/"&amp;BPU!$E446&amp;"/"&amp;BPU!$F446&amp;"/"&amp;BPU!$G446&amp;"/"&amp;BPU!$H446</f>
        <v>CVC / ECS/Fumisterie/Tube inox simple paroi//Chapeau pare-pluie diamètre 100 à 155</v>
      </c>
      <c r="D446" s="81" t="s">
        <v>1038</v>
      </c>
      <c r="E446" s="81" t="s">
        <v>422</v>
      </c>
      <c r="F446" s="81" t="s">
        <v>472</v>
      </c>
      <c r="G446" s="81"/>
      <c r="H446" s="82" t="s">
        <v>501</v>
      </c>
      <c r="I446" s="81" t="s">
        <v>35</v>
      </c>
      <c r="J446" s="83"/>
      <c r="K446" s="84"/>
    </row>
    <row r="447" spans="1:11" s="80" customFormat="1" ht="63" customHeight="1" x14ac:dyDescent="0.25">
      <c r="A447" s="76">
        <v>441</v>
      </c>
      <c r="B447" s="76"/>
      <c r="C447" s="76" t="str">
        <f>BPU!$D447&amp;"/"&amp;BPU!$E447&amp;"/"&amp;BPU!$F447&amp;"/"&amp;BPU!$G447&amp;"/"&amp;BPU!$H447</f>
        <v>CVC / ECS/Fumisterie/Tube inox simple paroi//Chapeau pare-pluie diamètre 180 à 250</v>
      </c>
      <c r="D447" s="76" t="s">
        <v>1038</v>
      </c>
      <c r="E447" s="76" t="s">
        <v>422</v>
      </c>
      <c r="F447" s="76" t="s">
        <v>472</v>
      </c>
      <c r="G447" s="76"/>
      <c r="H447" s="77" t="s">
        <v>502</v>
      </c>
      <c r="I447" s="76" t="s">
        <v>35</v>
      </c>
      <c r="J447" s="78"/>
      <c r="K447" s="79"/>
    </row>
    <row r="448" spans="1:11" s="80" customFormat="1" ht="63" customHeight="1" x14ac:dyDescent="0.25">
      <c r="A448" s="81">
        <v>442</v>
      </c>
      <c r="B448" s="81"/>
      <c r="C448" s="81" t="str">
        <f>BPU!$D448&amp;"/"&amp;BPU!$E448&amp;"/"&amp;BPU!$F448&amp;"/"&amp;BPU!$G448&amp;"/"&amp;BPU!$H448</f>
        <v>CVC / ECS/Fumisterie/Tube inox simple paroi//Chapeau pare-pluie diamètre 300 à 400</v>
      </c>
      <c r="D448" s="81" t="s">
        <v>1038</v>
      </c>
      <c r="E448" s="81" t="s">
        <v>422</v>
      </c>
      <c r="F448" s="81" t="s">
        <v>472</v>
      </c>
      <c r="G448" s="81"/>
      <c r="H448" s="82" t="s">
        <v>503</v>
      </c>
      <c r="I448" s="81" t="s">
        <v>35</v>
      </c>
      <c r="J448" s="83"/>
      <c r="K448" s="84"/>
    </row>
    <row r="449" spans="1:11" s="80" customFormat="1" ht="63" customHeight="1" x14ac:dyDescent="0.25">
      <c r="A449" s="76">
        <v>443</v>
      </c>
      <c r="B449" s="76"/>
      <c r="C449" s="76" t="str">
        <f>BPU!$D449&amp;"/"&amp;BPU!$E449&amp;"/"&amp;BPU!$F449&amp;"/"&amp;BPU!$G449&amp;"/"&amp;BPU!$H449</f>
        <v>CVC / ECS/Fumisterie///Chapeau aspirateur diamètre 125 - 139</v>
      </c>
      <c r="D449" s="76" t="s">
        <v>1038</v>
      </c>
      <c r="E449" s="76" t="s">
        <v>422</v>
      </c>
      <c r="F449" s="76"/>
      <c r="G449" s="76"/>
      <c r="H449" s="77" t="s">
        <v>504</v>
      </c>
      <c r="I449" s="76" t="s">
        <v>35</v>
      </c>
      <c r="J449" s="78"/>
      <c r="K449" s="79"/>
    </row>
    <row r="450" spans="1:11" s="80" customFormat="1" ht="63" customHeight="1" x14ac:dyDescent="0.25">
      <c r="A450" s="81">
        <v>444</v>
      </c>
      <c r="B450" s="81"/>
      <c r="C450" s="81" t="str">
        <f>BPU!$D450&amp;"/"&amp;BPU!$E450&amp;"/"&amp;BPU!$F450&amp;"/"&amp;BPU!$G450&amp;"/"&amp;BPU!$H450</f>
        <v>CVC / ECS/Fumisterie///Chapeau aspirateur diamètre 153 - 180</v>
      </c>
      <c r="D450" s="81" t="s">
        <v>1038</v>
      </c>
      <c r="E450" s="81" t="s">
        <v>422</v>
      </c>
      <c r="F450" s="81"/>
      <c r="G450" s="81"/>
      <c r="H450" s="82" t="s">
        <v>505</v>
      </c>
      <c r="I450" s="81" t="s">
        <v>35</v>
      </c>
      <c r="J450" s="83"/>
      <c r="K450" s="84"/>
    </row>
    <row r="451" spans="1:11" s="80" customFormat="1" ht="63" customHeight="1" x14ac:dyDescent="0.25">
      <c r="A451" s="76">
        <v>445</v>
      </c>
      <c r="B451" s="76"/>
      <c r="C451" s="76" t="str">
        <f>BPU!$D451&amp;"/"&amp;BPU!$E451&amp;"/"&amp;BPU!$F451&amp;"/"&amp;BPU!$G451&amp;"/"&amp;BPU!$H451</f>
        <v>CVC / ECS/Fumisterie///Chapeau aspirateur diamètre 200</v>
      </c>
      <c r="D451" s="76" t="s">
        <v>1038</v>
      </c>
      <c r="E451" s="76" t="s">
        <v>422</v>
      </c>
      <c r="F451" s="76"/>
      <c r="G451" s="76"/>
      <c r="H451" s="77" t="s">
        <v>506</v>
      </c>
      <c r="I451" s="76" t="s">
        <v>35</v>
      </c>
      <c r="J451" s="78"/>
      <c r="K451" s="79"/>
    </row>
    <row r="452" spans="1:11" s="80" customFormat="1" ht="63" customHeight="1" x14ac:dyDescent="0.25">
      <c r="A452" s="81">
        <v>446</v>
      </c>
      <c r="B452" s="81"/>
      <c r="C452" s="81" t="str">
        <f>BPU!$D452&amp;"/"&amp;BPU!$E452&amp;"/"&amp;BPU!$F452&amp;"/"&amp;BPU!$G452&amp;"/"&amp;BPU!$H452</f>
        <v>CVC / ECS/Fumisterie///Rosace diam &lt;140</v>
      </c>
      <c r="D452" s="81" t="s">
        <v>1038</v>
      </c>
      <c r="E452" s="81" t="s">
        <v>422</v>
      </c>
      <c r="F452" s="81"/>
      <c r="G452" s="81"/>
      <c r="H452" s="82" t="s">
        <v>1059</v>
      </c>
      <c r="I452" s="81" t="s">
        <v>35</v>
      </c>
      <c r="J452" s="83"/>
      <c r="K452" s="84"/>
    </row>
    <row r="453" spans="1:11" s="80" customFormat="1" ht="63" customHeight="1" x14ac:dyDescent="0.25">
      <c r="A453" s="76">
        <v>447</v>
      </c>
      <c r="B453" s="76"/>
      <c r="C453" s="76" t="str">
        <f>BPU!$D453&amp;"/"&amp;BPU!$E453&amp;"/"&amp;BPU!$F453&amp;"/"&amp;BPU!$G453&amp;"/"&amp;BPU!$H453</f>
        <v>CVC / ECS/Fumisterie///Rosace diam 140 - 180</v>
      </c>
      <c r="D453" s="76" t="s">
        <v>1038</v>
      </c>
      <c r="E453" s="76" t="s">
        <v>422</v>
      </c>
      <c r="F453" s="76"/>
      <c r="G453" s="76"/>
      <c r="H453" s="77" t="s">
        <v>1060</v>
      </c>
      <c r="I453" s="76" t="s">
        <v>35</v>
      </c>
      <c r="J453" s="78"/>
      <c r="K453" s="79"/>
    </row>
    <row r="454" spans="1:11" s="80" customFormat="1" ht="63" customHeight="1" x14ac:dyDescent="0.25">
      <c r="A454" s="81">
        <v>448</v>
      </c>
      <c r="B454" s="81"/>
      <c r="C454" s="81" t="str">
        <f>BPU!$D454&amp;"/"&amp;BPU!$E454&amp;"/"&amp;BPU!$F454&amp;"/"&amp;BPU!$G454&amp;"/"&amp;BPU!$H454</f>
        <v>CVC / ECS/Fumisterie///Rosace diam 180-250</v>
      </c>
      <c r="D454" s="81" t="s">
        <v>1038</v>
      </c>
      <c r="E454" s="81" t="s">
        <v>422</v>
      </c>
      <c r="F454" s="81"/>
      <c r="G454" s="81"/>
      <c r="H454" s="82" t="s">
        <v>1061</v>
      </c>
      <c r="I454" s="81" t="s">
        <v>35</v>
      </c>
      <c r="J454" s="83"/>
      <c r="K454" s="84"/>
    </row>
    <row r="455" spans="1:11" s="80" customFormat="1" ht="63" customHeight="1" x14ac:dyDescent="0.25">
      <c r="A455" s="76">
        <v>449</v>
      </c>
      <c r="B455" s="76"/>
      <c r="C455" s="76" t="str">
        <f>BPU!$D455&amp;"/"&amp;BPU!$E455&amp;"/"&amp;BPU!$F455&amp;"/"&amp;BPU!$G455&amp;"/"&amp;BPU!$H455</f>
        <v>CVC / ECS/Fumisterie///Rosace diam 300</v>
      </c>
      <c r="D455" s="76" t="s">
        <v>1038</v>
      </c>
      <c r="E455" s="76" t="s">
        <v>422</v>
      </c>
      <c r="F455" s="76"/>
      <c r="G455" s="76"/>
      <c r="H455" s="77" t="s">
        <v>1062</v>
      </c>
      <c r="I455" s="76" t="s">
        <v>35</v>
      </c>
      <c r="J455" s="78"/>
      <c r="K455" s="79"/>
    </row>
    <row r="456" spans="1:11" s="80" customFormat="1" ht="63" customHeight="1" x14ac:dyDescent="0.25">
      <c r="A456" s="81">
        <v>450</v>
      </c>
      <c r="B456" s="81"/>
      <c r="C456" s="81" t="str">
        <f>BPU!$D456&amp;"/"&amp;BPU!$E456&amp;"/"&amp;BPU!$F456&amp;"/"&amp;BPU!$G456&amp;"/"&amp;BPU!$H456</f>
        <v>CVC / ECS/Fumisterie///Rosace diam 350</v>
      </c>
      <c r="D456" s="81" t="s">
        <v>1038</v>
      </c>
      <c r="E456" s="81" t="s">
        <v>422</v>
      </c>
      <c r="F456" s="81"/>
      <c r="G456" s="81"/>
      <c r="H456" s="82" t="s">
        <v>1063</v>
      </c>
      <c r="I456" s="81" t="s">
        <v>35</v>
      </c>
      <c r="J456" s="83"/>
      <c r="K456" s="84"/>
    </row>
    <row r="457" spans="1:11" s="80" customFormat="1" ht="63" customHeight="1" x14ac:dyDescent="0.25">
      <c r="A457" s="76">
        <v>451</v>
      </c>
      <c r="B457" s="76"/>
      <c r="C457" s="76" t="str">
        <f>BPU!$D457&amp;"/"&amp;BPU!$E457&amp;"/"&amp;BPU!$F457&amp;"/"&amp;BPU!$G457&amp;"/"&amp;BPU!$H457</f>
        <v>CVC / ECS/Fumisterie///Rosace diam 400</v>
      </c>
      <c r="D457" s="76" t="s">
        <v>1038</v>
      </c>
      <c r="E457" s="76" t="s">
        <v>422</v>
      </c>
      <c r="F457" s="76"/>
      <c r="G457" s="76"/>
      <c r="H457" s="77" t="s">
        <v>1064</v>
      </c>
      <c r="I457" s="76" t="s">
        <v>35</v>
      </c>
      <c r="J457" s="78"/>
      <c r="K457" s="79"/>
    </row>
    <row r="458" spans="1:11" s="80" customFormat="1" ht="63" customHeight="1" x14ac:dyDescent="0.25">
      <c r="A458" s="81">
        <v>452</v>
      </c>
      <c r="B458" s="81"/>
      <c r="C458" s="81" t="str">
        <f>BPU!$D458&amp;"/"&amp;BPU!$E458&amp;"/"&amp;BPU!$F458&amp;"/"&amp;BPU!$G458&amp;"/"&amp;BPU!$H458</f>
        <v>CVC / ECS/Fumisterie///Trappe de visite</v>
      </c>
      <c r="D458" s="81" t="s">
        <v>1038</v>
      </c>
      <c r="E458" s="81" t="s">
        <v>422</v>
      </c>
      <c r="F458" s="81"/>
      <c r="G458" s="81"/>
      <c r="H458" s="82" t="s">
        <v>499</v>
      </c>
      <c r="I458" s="81" t="s">
        <v>35</v>
      </c>
      <c r="J458" s="83"/>
      <c r="K458" s="84"/>
    </row>
    <row r="459" spans="1:11" s="80" customFormat="1" ht="63" customHeight="1" x14ac:dyDescent="0.25">
      <c r="A459" s="76">
        <v>453</v>
      </c>
      <c r="B459" s="76"/>
      <c r="C459" s="76" t="str">
        <f>BPU!$D459&amp;"/"&amp;BPU!$E459&amp;"/"&amp;BPU!$F459&amp;"/"&amp;BPU!$G459&amp;"/"&amp;BPU!$H459</f>
        <v>CVC / ECS/Vase d'expansion///Vase d'expansion sous pression d'azote y compris groupe de raccordement  jusqu'à 50 l</v>
      </c>
      <c r="D459" s="76" t="s">
        <v>1038</v>
      </c>
      <c r="E459" s="76" t="s">
        <v>507</v>
      </c>
      <c r="F459" s="76"/>
      <c r="G459" s="76"/>
      <c r="H459" s="77" t="s">
        <v>508</v>
      </c>
      <c r="I459" s="76" t="s">
        <v>35</v>
      </c>
      <c r="J459" s="78"/>
      <c r="K459" s="79"/>
    </row>
    <row r="460" spans="1:11" s="80" customFormat="1" ht="63" customHeight="1" x14ac:dyDescent="0.25">
      <c r="A460" s="81">
        <v>454</v>
      </c>
      <c r="B460" s="81"/>
      <c r="C460" s="81" t="str">
        <f>BPU!$D460&amp;"/"&amp;BPU!$E460&amp;"/"&amp;BPU!$F460&amp;"/"&amp;BPU!$G460&amp;"/"&amp;BPU!$H460</f>
        <v>CVC / ECS/Vase d'expansion///Vase d'expansion sous pression d'azote y compris groupe de raccordement  80 l à 100 l</v>
      </c>
      <c r="D460" s="81" t="s">
        <v>1038</v>
      </c>
      <c r="E460" s="81" t="s">
        <v>507</v>
      </c>
      <c r="F460" s="81"/>
      <c r="G460" s="81"/>
      <c r="H460" s="82" t="s">
        <v>509</v>
      </c>
      <c r="I460" s="81" t="s">
        <v>35</v>
      </c>
      <c r="J460" s="83"/>
      <c r="K460" s="84"/>
    </row>
    <row r="461" spans="1:11" s="80" customFormat="1" ht="63" customHeight="1" x14ac:dyDescent="0.25">
      <c r="A461" s="76">
        <v>455</v>
      </c>
      <c r="B461" s="76"/>
      <c r="C461" s="76" t="str">
        <f>BPU!$D461&amp;"/"&amp;BPU!$E461&amp;"/"&amp;BPU!$F461&amp;"/"&amp;BPU!$G461&amp;"/"&amp;BPU!$H461</f>
        <v>CVC / ECS/Vase d'expansion///Vase d'expansion sous pression d'azote y compris groupe de raccordement 150 l</v>
      </c>
      <c r="D461" s="76" t="s">
        <v>1038</v>
      </c>
      <c r="E461" s="76" t="s">
        <v>507</v>
      </c>
      <c r="F461" s="76"/>
      <c r="G461" s="76"/>
      <c r="H461" s="77" t="s">
        <v>510</v>
      </c>
      <c r="I461" s="76" t="s">
        <v>35</v>
      </c>
      <c r="J461" s="78"/>
      <c r="K461" s="79"/>
    </row>
    <row r="462" spans="1:11" s="80" customFormat="1" ht="63" customHeight="1" x14ac:dyDescent="0.25">
      <c r="A462" s="81">
        <v>456</v>
      </c>
      <c r="B462" s="81"/>
      <c r="C462" s="81" t="str">
        <f>BPU!$D462&amp;"/"&amp;BPU!$E462&amp;"/"&amp;BPU!$F462&amp;"/"&amp;BPU!$G462&amp;"/"&amp;BPU!$H462</f>
        <v>CVC / ECS/Vase d'expansion///Vase d'expansion sous pression d'azote y compris groupe de raccordement 200 l</v>
      </c>
      <c r="D462" s="81" t="s">
        <v>1038</v>
      </c>
      <c r="E462" s="81" t="s">
        <v>507</v>
      </c>
      <c r="F462" s="81"/>
      <c r="G462" s="81"/>
      <c r="H462" s="82" t="s">
        <v>511</v>
      </c>
      <c r="I462" s="81" t="s">
        <v>35</v>
      </c>
      <c r="J462" s="83"/>
      <c r="K462" s="84"/>
    </row>
    <row r="463" spans="1:11" s="80" customFormat="1" ht="63" customHeight="1" x14ac:dyDescent="0.25">
      <c r="A463" s="76">
        <v>457</v>
      </c>
      <c r="B463" s="76"/>
      <c r="C463" s="76" t="str">
        <f>BPU!$D463&amp;"/"&amp;BPU!$E463&amp;"/"&amp;BPU!$F463&amp;"/"&amp;BPU!$G463&amp;"/"&amp;BPU!$H463</f>
        <v>CVC / ECS/Vase d'expansion///Vase d'expansion sous pression d'azote y compris groupe de raccordement 300 l</v>
      </c>
      <c r="D463" s="76" t="s">
        <v>1038</v>
      </c>
      <c r="E463" s="76" t="s">
        <v>507</v>
      </c>
      <c r="F463" s="76"/>
      <c r="G463" s="76"/>
      <c r="H463" s="77" t="s">
        <v>512</v>
      </c>
      <c r="I463" s="76" t="s">
        <v>35</v>
      </c>
      <c r="J463" s="78"/>
      <c r="K463" s="79"/>
    </row>
    <row r="464" spans="1:11" s="80" customFormat="1" ht="63" customHeight="1" x14ac:dyDescent="0.25">
      <c r="A464" s="81">
        <v>458</v>
      </c>
      <c r="B464" s="81"/>
      <c r="C464" s="81" t="str">
        <f>BPU!$D464&amp;"/"&amp;BPU!$E464&amp;"/"&amp;BPU!$F464&amp;"/"&amp;BPU!$G464&amp;"/"&amp;BPU!$H464</f>
        <v>CVC / ECS/Vase d'expansion///Vase d'expansion sous pression d'azote y compris groupe de raccordement 400 l</v>
      </c>
      <c r="D464" s="81" t="s">
        <v>1038</v>
      </c>
      <c r="E464" s="81" t="s">
        <v>507</v>
      </c>
      <c r="F464" s="81"/>
      <c r="G464" s="81"/>
      <c r="H464" s="82" t="s">
        <v>513</v>
      </c>
      <c r="I464" s="81" t="s">
        <v>35</v>
      </c>
      <c r="J464" s="83"/>
      <c r="K464" s="84"/>
    </row>
    <row r="465" spans="1:11" s="80" customFormat="1" ht="63" customHeight="1" x14ac:dyDescent="0.25">
      <c r="A465" s="76">
        <v>459</v>
      </c>
      <c r="B465" s="76"/>
      <c r="C465" s="76" t="str">
        <f>BPU!$D465&amp;"/"&amp;BPU!$E465&amp;"/"&amp;BPU!$F465&amp;"/"&amp;BPU!$G465&amp;"/"&amp;BPU!$H465</f>
        <v>CVC / ECS/Vase d'expansion///Maintien de pression 600L</v>
      </c>
      <c r="D465" s="76" t="s">
        <v>1038</v>
      </c>
      <c r="E465" s="76" t="s">
        <v>507</v>
      </c>
      <c r="F465" s="76"/>
      <c r="G465" s="76"/>
      <c r="H465" s="77" t="s">
        <v>514</v>
      </c>
      <c r="I465" s="76" t="s">
        <v>35</v>
      </c>
      <c r="J465" s="78"/>
      <c r="K465" s="79"/>
    </row>
    <row r="466" spans="1:11" s="80" customFormat="1" ht="63" customHeight="1" x14ac:dyDescent="0.25">
      <c r="A466" s="81">
        <v>460</v>
      </c>
      <c r="B466" s="81"/>
      <c r="C466" s="81" t="str">
        <f>BPU!$D466&amp;"/"&amp;BPU!$E466&amp;"/"&amp;BPU!$F466&amp;"/"&amp;BPU!$G466&amp;"/"&amp;BPU!$H466</f>
        <v>CVC / ECS/Vase d'expansion///Maintien de pression 400L</v>
      </c>
      <c r="D466" s="81" t="s">
        <v>1038</v>
      </c>
      <c r="E466" s="81" t="s">
        <v>507</v>
      </c>
      <c r="F466" s="81"/>
      <c r="G466" s="81"/>
      <c r="H466" s="82" t="s">
        <v>515</v>
      </c>
      <c r="I466" s="81" t="s">
        <v>35</v>
      </c>
      <c r="J466" s="83"/>
      <c r="K466" s="84"/>
    </row>
    <row r="467" spans="1:11" s="80" customFormat="1" ht="63" customHeight="1" x14ac:dyDescent="0.25">
      <c r="A467" s="76">
        <v>461</v>
      </c>
      <c r="B467" s="76"/>
      <c r="C467" s="76" t="str">
        <f>BPU!$D467&amp;"/"&amp;BPU!$E467&amp;"/"&amp;BPU!$F467&amp;"/"&amp;BPU!$G467&amp;"/"&amp;BPU!$H467</f>
        <v>CVC / ECS/Vase d'expansion///Dépose vase d'expansion</v>
      </c>
      <c r="D467" s="76" t="s">
        <v>1038</v>
      </c>
      <c r="E467" s="76" t="s">
        <v>507</v>
      </c>
      <c r="F467" s="76"/>
      <c r="G467" s="76"/>
      <c r="H467" s="77" t="s">
        <v>516</v>
      </c>
      <c r="I467" s="76" t="s">
        <v>35</v>
      </c>
      <c r="J467" s="78"/>
      <c r="K467" s="79"/>
    </row>
    <row r="468" spans="1:11" s="80" customFormat="1" ht="63" customHeight="1" x14ac:dyDescent="0.25">
      <c r="A468" s="81">
        <v>462</v>
      </c>
      <c r="B468" s="81"/>
      <c r="C468" s="81" t="str">
        <f>BPU!$D468&amp;"/"&amp;BPU!$E468&amp;"/"&amp;BPU!$F468&amp;"/"&amp;BPU!$G468&amp;"/"&amp;BPU!$H468</f>
        <v>CVC / ECS/CHAMBRES FROIDES/Accessoires//Epingle chauffante sur évaporateur de chambre froide négative</v>
      </c>
      <c r="D468" s="81" t="s">
        <v>1038</v>
      </c>
      <c r="E468" s="81" t="s">
        <v>517</v>
      </c>
      <c r="F468" s="81" t="s">
        <v>250</v>
      </c>
      <c r="G468" s="81"/>
      <c r="H468" s="82" t="s">
        <v>518</v>
      </c>
      <c r="I468" s="81" t="s">
        <v>35</v>
      </c>
      <c r="J468" s="83"/>
      <c r="K468" s="84"/>
    </row>
    <row r="469" spans="1:11" s="80" customFormat="1" ht="63" customHeight="1" x14ac:dyDescent="0.25">
      <c r="A469" s="76">
        <v>463</v>
      </c>
      <c r="B469" s="76"/>
      <c r="C469" s="76" t="str">
        <f>BPU!$D469&amp;"/"&amp;BPU!$E469&amp;"/"&amp;BPU!$F469&amp;"/"&amp;BPU!$G469&amp;"/"&amp;BPU!$H469</f>
        <v>CVC / ECS/Climatiseurs/Climatiseur split système à condenseur extérieur à air/Unité Extérieur/Unité exterieur monosplit 2,5KW</v>
      </c>
      <c r="D469" s="76" t="s">
        <v>1038</v>
      </c>
      <c r="E469" s="76" t="s">
        <v>519</v>
      </c>
      <c r="F469" s="76" t="s">
        <v>520</v>
      </c>
      <c r="G469" s="76" t="s">
        <v>521</v>
      </c>
      <c r="H469" s="77" t="s">
        <v>522</v>
      </c>
      <c r="I469" s="76" t="s">
        <v>35</v>
      </c>
      <c r="J469" s="78"/>
      <c r="K469" s="79"/>
    </row>
    <row r="470" spans="1:11" s="80" customFormat="1" ht="63" customHeight="1" x14ac:dyDescent="0.25">
      <c r="A470" s="81">
        <v>464</v>
      </c>
      <c r="B470" s="81"/>
      <c r="C470" s="81" t="str">
        <f>BPU!$D470&amp;"/"&amp;BPU!$E470&amp;"/"&amp;BPU!$F470&amp;"/"&amp;BPU!$G470&amp;"/"&amp;BPU!$H470</f>
        <v>CVC / ECS/Climatiseurs/Climatiseur split système à condenseur extérieur à air/Unité Extérieur/Unité exterieur monosplit 3,5KW</v>
      </c>
      <c r="D470" s="81" t="s">
        <v>1038</v>
      </c>
      <c r="E470" s="81" t="s">
        <v>519</v>
      </c>
      <c r="F470" s="81" t="s">
        <v>520</v>
      </c>
      <c r="G470" s="81" t="s">
        <v>521</v>
      </c>
      <c r="H470" s="82" t="s">
        <v>523</v>
      </c>
      <c r="I470" s="81" t="s">
        <v>35</v>
      </c>
      <c r="J470" s="83"/>
      <c r="K470" s="84"/>
    </row>
    <row r="471" spans="1:11" s="80" customFormat="1" ht="63" customHeight="1" x14ac:dyDescent="0.25">
      <c r="A471" s="76">
        <v>465</v>
      </c>
      <c r="B471" s="76"/>
      <c r="C471" s="76" t="str">
        <f>BPU!$D471&amp;"/"&amp;BPU!$E471&amp;"/"&amp;BPU!$F471&amp;"/"&amp;BPU!$G471&amp;"/"&amp;BPU!$H471</f>
        <v>CVC / ECS/Climatiseurs/Climatiseur split système à condenseur extérieur à air/Unité Extérieur/Unité exterieur monosplit 5KW</v>
      </c>
      <c r="D471" s="76" t="s">
        <v>1038</v>
      </c>
      <c r="E471" s="76" t="s">
        <v>519</v>
      </c>
      <c r="F471" s="76" t="s">
        <v>520</v>
      </c>
      <c r="G471" s="76" t="s">
        <v>521</v>
      </c>
      <c r="H471" s="77" t="s">
        <v>524</v>
      </c>
      <c r="I471" s="76" t="s">
        <v>35</v>
      </c>
      <c r="J471" s="78"/>
      <c r="K471" s="79"/>
    </row>
    <row r="472" spans="1:11" s="80" customFormat="1" ht="63" customHeight="1" x14ac:dyDescent="0.25">
      <c r="A472" s="81">
        <v>466</v>
      </c>
      <c r="B472" s="81"/>
      <c r="C472" s="81" t="str">
        <f>BPU!$D472&amp;"/"&amp;BPU!$E472&amp;"/"&amp;BPU!$F472&amp;"/"&amp;BPU!$G472&amp;"/"&amp;BPU!$H472</f>
        <v>CVC / ECS/Climatiseurs/Climatiseur split système à condenseur extérieur à air/Unité Extérieur/Unité exterieur multisplit 5KW</v>
      </c>
      <c r="D472" s="81" t="s">
        <v>1038</v>
      </c>
      <c r="E472" s="81" t="s">
        <v>519</v>
      </c>
      <c r="F472" s="81" t="s">
        <v>520</v>
      </c>
      <c r="G472" s="81" t="s">
        <v>521</v>
      </c>
      <c r="H472" s="82" t="s">
        <v>525</v>
      </c>
      <c r="I472" s="81" t="s">
        <v>35</v>
      </c>
      <c r="J472" s="83"/>
      <c r="K472" s="84"/>
    </row>
    <row r="473" spans="1:11" s="80" customFormat="1" ht="63" customHeight="1" x14ac:dyDescent="0.25">
      <c r="A473" s="76">
        <v>467</v>
      </c>
      <c r="B473" s="76"/>
      <c r="C473" s="76" t="str">
        <f>BPU!$D473&amp;"/"&amp;BPU!$E473&amp;"/"&amp;BPU!$F473&amp;"/"&amp;BPU!$G473&amp;"/"&amp;BPU!$H473</f>
        <v>CVC / ECS/Climatiseurs/Climatiseur split système à condenseur extérieur à air/Unité Extérieur/Unité exterieur multisplit 7KW</v>
      </c>
      <c r="D473" s="76" t="s">
        <v>1038</v>
      </c>
      <c r="E473" s="76" t="s">
        <v>519</v>
      </c>
      <c r="F473" s="76" t="s">
        <v>520</v>
      </c>
      <c r="G473" s="76" t="s">
        <v>521</v>
      </c>
      <c r="H473" s="77" t="s">
        <v>526</v>
      </c>
      <c r="I473" s="76" t="s">
        <v>35</v>
      </c>
      <c r="J473" s="78"/>
      <c r="K473" s="79"/>
    </row>
    <row r="474" spans="1:11" s="80" customFormat="1" ht="63" customHeight="1" x14ac:dyDescent="0.25">
      <c r="A474" s="81">
        <v>468</v>
      </c>
      <c r="B474" s="81"/>
      <c r="C474" s="81" t="str">
        <f>BPU!$D474&amp;"/"&amp;BPU!$E474&amp;"/"&amp;BPU!$F474&amp;"/"&amp;BPU!$G474&amp;"/"&amp;BPU!$H474</f>
        <v>CVC / ECS/Climatiseurs/Climatiseur split système à condenseur extérieur à air/Unité Extérieur/Unité exterieur multisplit 9KW</v>
      </c>
      <c r="D474" s="81" t="s">
        <v>1038</v>
      </c>
      <c r="E474" s="81" t="s">
        <v>519</v>
      </c>
      <c r="F474" s="81" t="s">
        <v>520</v>
      </c>
      <c r="G474" s="81" t="s">
        <v>521</v>
      </c>
      <c r="H474" s="82" t="s">
        <v>527</v>
      </c>
      <c r="I474" s="81" t="s">
        <v>35</v>
      </c>
      <c r="J474" s="83"/>
      <c r="K474" s="84"/>
    </row>
    <row r="475" spans="1:11" s="80" customFormat="1" ht="63" customHeight="1" x14ac:dyDescent="0.25">
      <c r="A475" s="76">
        <v>469</v>
      </c>
      <c r="B475" s="76"/>
      <c r="C475" s="76" t="str">
        <f>BPU!$D475&amp;"/"&amp;BPU!$E475&amp;"/"&amp;BPU!$F475&amp;"/"&amp;BPU!$G475&amp;"/"&amp;BPU!$H475</f>
        <v>CVC / ECS/Climatiseurs/Climatiseur split système à condenseur extérieur à air/Unité Intérieur/Unité interieure murale 2,5 KW</v>
      </c>
      <c r="D475" s="76" t="s">
        <v>1038</v>
      </c>
      <c r="E475" s="76" t="s">
        <v>519</v>
      </c>
      <c r="F475" s="76" t="s">
        <v>520</v>
      </c>
      <c r="G475" s="76" t="s">
        <v>528</v>
      </c>
      <c r="H475" s="77" t="s">
        <v>529</v>
      </c>
      <c r="I475" s="76" t="s">
        <v>35</v>
      </c>
      <c r="J475" s="78"/>
      <c r="K475" s="79"/>
    </row>
    <row r="476" spans="1:11" s="80" customFormat="1" ht="63" customHeight="1" x14ac:dyDescent="0.25">
      <c r="A476" s="81">
        <v>470</v>
      </c>
      <c r="B476" s="81"/>
      <c r="C476" s="81" t="str">
        <f>BPU!$D476&amp;"/"&amp;BPU!$E476&amp;"/"&amp;BPU!$F476&amp;"/"&amp;BPU!$G476&amp;"/"&amp;BPU!$H476</f>
        <v>CVC / ECS/Climatiseurs/Climatiseur split système à condenseur extérieur à air/Unité Intérieur/Unité interieure murale 3,5 KW</v>
      </c>
      <c r="D476" s="81" t="s">
        <v>1038</v>
      </c>
      <c r="E476" s="81" t="s">
        <v>519</v>
      </c>
      <c r="F476" s="81" t="s">
        <v>520</v>
      </c>
      <c r="G476" s="81" t="s">
        <v>528</v>
      </c>
      <c r="H476" s="82" t="s">
        <v>530</v>
      </c>
      <c r="I476" s="81" t="s">
        <v>35</v>
      </c>
      <c r="J476" s="83"/>
      <c r="K476" s="84"/>
    </row>
    <row r="477" spans="1:11" s="80" customFormat="1" ht="63" customHeight="1" x14ac:dyDescent="0.25">
      <c r="A477" s="76">
        <v>471</v>
      </c>
      <c r="B477" s="76"/>
      <c r="C477" s="76" t="str">
        <f>BPU!$D477&amp;"/"&amp;BPU!$E477&amp;"/"&amp;BPU!$F477&amp;"/"&amp;BPU!$G477&amp;"/"&amp;BPU!$H477</f>
        <v>CVC / ECS/Climatiseurs/Climatiseur split système à condenseur extérieur à air/Unité Intérieur/Unité interieure murale 5 KW</v>
      </c>
      <c r="D477" s="76" t="s">
        <v>1038</v>
      </c>
      <c r="E477" s="76" t="s">
        <v>519</v>
      </c>
      <c r="F477" s="76" t="s">
        <v>520</v>
      </c>
      <c r="G477" s="76" t="s">
        <v>528</v>
      </c>
      <c r="H477" s="77" t="s">
        <v>531</v>
      </c>
      <c r="I477" s="76" t="s">
        <v>35</v>
      </c>
      <c r="J477" s="78"/>
      <c r="K477" s="79"/>
    </row>
    <row r="478" spans="1:11" s="80" customFormat="1" ht="63" customHeight="1" x14ac:dyDescent="0.25">
      <c r="A478" s="81">
        <v>472</v>
      </c>
      <c r="B478" s="81"/>
      <c r="C478" s="81" t="str">
        <f>BPU!$D478&amp;"/"&amp;BPU!$E478&amp;"/"&amp;BPU!$F478&amp;"/"&amp;BPU!$G478&amp;"/"&amp;BPU!$H478</f>
        <v>CVC / ECS/Climatiseurs/Climatiseur split système à condenseur extérieur à air/Unité Intérieur/Unité interieure cassette 2,5 KW</v>
      </c>
      <c r="D478" s="81" t="s">
        <v>1038</v>
      </c>
      <c r="E478" s="81" t="s">
        <v>519</v>
      </c>
      <c r="F478" s="81" t="s">
        <v>520</v>
      </c>
      <c r="G478" s="81" t="s">
        <v>528</v>
      </c>
      <c r="H478" s="82" t="s">
        <v>532</v>
      </c>
      <c r="I478" s="81" t="s">
        <v>35</v>
      </c>
      <c r="J478" s="83"/>
      <c r="K478" s="84"/>
    </row>
    <row r="479" spans="1:11" s="80" customFormat="1" ht="63" customHeight="1" x14ac:dyDescent="0.25">
      <c r="A479" s="76">
        <v>473</v>
      </c>
      <c r="B479" s="76"/>
      <c r="C479" s="76" t="str">
        <f>BPU!$D479&amp;"/"&amp;BPU!$E479&amp;"/"&amp;BPU!$F479&amp;"/"&amp;BPU!$G479&amp;"/"&amp;BPU!$H479</f>
        <v>CVC / ECS/Climatiseurs/Climatiseur split système à condenseur extérieur à air/Unité Intérieur/Unité interieure cassette 3,5 KW</v>
      </c>
      <c r="D479" s="76" t="s">
        <v>1038</v>
      </c>
      <c r="E479" s="76" t="s">
        <v>519</v>
      </c>
      <c r="F479" s="76" t="s">
        <v>520</v>
      </c>
      <c r="G479" s="76" t="s">
        <v>528</v>
      </c>
      <c r="H479" s="77" t="s">
        <v>533</v>
      </c>
      <c r="I479" s="76" t="s">
        <v>35</v>
      </c>
      <c r="J479" s="78"/>
      <c r="K479" s="79"/>
    </row>
    <row r="480" spans="1:11" s="80" customFormat="1" ht="63" customHeight="1" x14ac:dyDescent="0.25">
      <c r="A480" s="81">
        <v>474</v>
      </c>
      <c r="B480" s="81"/>
      <c r="C480" s="81" t="str">
        <f>BPU!$D480&amp;"/"&amp;BPU!$E480&amp;"/"&amp;BPU!$F480&amp;"/"&amp;BPU!$G480&amp;"/"&amp;BPU!$H480</f>
        <v>CVC / ECS/Climatiseurs/Climatiseur split système à condenseur extérieur à air/Unité Intérieur/Unité interieure cassette 5 KW</v>
      </c>
      <c r="D480" s="81" t="s">
        <v>1038</v>
      </c>
      <c r="E480" s="81" t="s">
        <v>519</v>
      </c>
      <c r="F480" s="81" t="s">
        <v>520</v>
      </c>
      <c r="G480" s="81" t="s">
        <v>528</v>
      </c>
      <c r="H480" s="82" t="s">
        <v>534</v>
      </c>
      <c r="I480" s="81" t="s">
        <v>35</v>
      </c>
      <c r="J480" s="83"/>
      <c r="K480" s="84"/>
    </row>
    <row r="481" spans="1:11" s="80" customFormat="1" ht="63" customHeight="1" x14ac:dyDescent="0.25">
      <c r="A481" s="76">
        <v>475</v>
      </c>
      <c r="B481" s="76"/>
      <c r="C481" s="76" t="str">
        <f>BPU!$D481&amp;"/"&amp;BPU!$E481&amp;"/"&amp;BPU!$F481&amp;"/"&amp;BPU!$G481&amp;"/"&amp;BPU!$H481</f>
        <v>CVC / ECS/Climatiseurs/Climatiseur split système à condenseur extérieur à air/Unité Intérieur/Unité interieure plafonnier 2,5 KW</v>
      </c>
      <c r="D481" s="76" t="s">
        <v>1038</v>
      </c>
      <c r="E481" s="76" t="s">
        <v>519</v>
      </c>
      <c r="F481" s="76" t="s">
        <v>520</v>
      </c>
      <c r="G481" s="76" t="s">
        <v>528</v>
      </c>
      <c r="H481" s="77" t="s">
        <v>535</v>
      </c>
      <c r="I481" s="76" t="s">
        <v>35</v>
      </c>
      <c r="J481" s="78"/>
      <c r="K481" s="79"/>
    </row>
    <row r="482" spans="1:11" s="80" customFormat="1" ht="63" customHeight="1" x14ac:dyDescent="0.25">
      <c r="A482" s="81">
        <v>476</v>
      </c>
      <c r="B482" s="81"/>
      <c r="C482" s="81" t="str">
        <f>BPU!$D482&amp;"/"&amp;BPU!$E482&amp;"/"&amp;BPU!$F482&amp;"/"&amp;BPU!$G482&amp;"/"&amp;BPU!$H482</f>
        <v>CVC / ECS/Climatiseurs/Climatiseur split système à condenseur extérieur à air/Unité Intérieur/Unité interieure plafonnier 3,5 KW</v>
      </c>
      <c r="D482" s="81" t="s">
        <v>1038</v>
      </c>
      <c r="E482" s="81" t="s">
        <v>519</v>
      </c>
      <c r="F482" s="81" t="s">
        <v>520</v>
      </c>
      <c r="G482" s="81" t="s">
        <v>528</v>
      </c>
      <c r="H482" s="82" t="s">
        <v>536</v>
      </c>
      <c r="I482" s="81" t="s">
        <v>35</v>
      </c>
      <c r="J482" s="83"/>
      <c r="K482" s="84"/>
    </row>
    <row r="483" spans="1:11" s="80" customFormat="1" ht="63" customHeight="1" x14ac:dyDescent="0.25">
      <c r="A483" s="76">
        <v>477</v>
      </c>
      <c r="B483" s="76"/>
      <c r="C483" s="76" t="str">
        <f>BPU!$D483&amp;"/"&amp;BPU!$E483&amp;"/"&amp;BPU!$F483&amp;"/"&amp;BPU!$G483&amp;"/"&amp;BPU!$H483</f>
        <v>CVC / ECS/Climatiseurs/Climatiseur split système à condenseur extérieur à air/Unité Intérieur/Unité interieure plafonnier 5 KW</v>
      </c>
      <c r="D483" s="76" t="s">
        <v>1038</v>
      </c>
      <c r="E483" s="76" t="s">
        <v>519</v>
      </c>
      <c r="F483" s="76" t="s">
        <v>520</v>
      </c>
      <c r="G483" s="76" t="s">
        <v>528</v>
      </c>
      <c r="H483" s="77" t="s">
        <v>537</v>
      </c>
      <c r="I483" s="76" t="s">
        <v>35</v>
      </c>
      <c r="J483" s="78"/>
      <c r="K483" s="79"/>
    </row>
    <row r="484" spans="1:11" s="80" customFormat="1" ht="63" customHeight="1" x14ac:dyDescent="0.25">
      <c r="A484" s="81">
        <v>478</v>
      </c>
      <c r="B484" s="81"/>
      <c r="C484" s="81" t="str">
        <f>BPU!$D484&amp;"/"&amp;BPU!$E484&amp;"/"&amp;BPU!$F484&amp;"/"&amp;BPU!$G484&amp;"/"&amp;BPU!$H484</f>
        <v>CVC / ECS/Climatiseurs/Climatiseur split système à condenseur extérieur à air/Unité Intérieur/Unité interieure gainable 2,5 KW</v>
      </c>
      <c r="D484" s="81" t="s">
        <v>1038</v>
      </c>
      <c r="E484" s="81" t="s">
        <v>519</v>
      </c>
      <c r="F484" s="81" t="s">
        <v>520</v>
      </c>
      <c r="G484" s="81" t="s">
        <v>528</v>
      </c>
      <c r="H484" s="82" t="s">
        <v>538</v>
      </c>
      <c r="I484" s="81" t="s">
        <v>35</v>
      </c>
      <c r="J484" s="83"/>
      <c r="K484" s="84"/>
    </row>
    <row r="485" spans="1:11" s="80" customFormat="1" ht="63" customHeight="1" x14ac:dyDescent="0.25">
      <c r="A485" s="76">
        <v>479</v>
      </c>
      <c r="B485" s="76"/>
      <c r="C485" s="76" t="str">
        <f>BPU!$D485&amp;"/"&amp;BPU!$E485&amp;"/"&amp;BPU!$F485&amp;"/"&amp;BPU!$G485&amp;"/"&amp;BPU!$H485</f>
        <v>CVC / ECS/Climatiseurs/Climatiseur split système à condenseur extérieur à air/Unité Intérieur/Unité interieure gainable 3,5 KW</v>
      </c>
      <c r="D485" s="76" t="s">
        <v>1038</v>
      </c>
      <c r="E485" s="76" t="s">
        <v>519</v>
      </c>
      <c r="F485" s="76" t="s">
        <v>520</v>
      </c>
      <c r="G485" s="76" t="s">
        <v>528</v>
      </c>
      <c r="H485" s="77" t="s">
        <v>539</v>
      </c>
      <c r="I485" s="76" t="s">
        <v>35</v>
      </c>
      <c r="J485" s="78"/>
      <c r="K485" s="79"/>
    </row>
    <row r="486" spans="1:11" s="80" customFormat="1" ht="63" customHeight="1" x14ac:dyDescent="0.25">
      <c r="A486" s="81">
        <v>480</v>
      </c>
      <c r="B486" s="81"/>
      <c r="C486" s="81" t="str">
        <f>BPU!$D486&amp;"/"&amp;BPU!$E486&amp;"/"&amp;BPU!$F486&amp;"/"&amp;BPU!$G486&amp;"/"&amp;BPU!$H486</f>
        <v>CVC / ECS/Climatiseurs/Climatiseur split système à condenseur extérieur à air/Unité Intérieur/Unité interieure gainable 5 KW</v>
      </c>
      <c r="D486" s="81" t="s">
        <v>1038</v>
      </c>
      <c r="E486" s="81" t="s">
        <v>519</v>
      </c>
      <c r="F486" s="81" t="s">
        <v>520</v>
      </c>
      <c r="G486" s="81" t="s">
        <v>528</v>
      </c>
      <c r="H486" s="82" t="s">
        <v>540</v>
      </c>
      <c r="I486" s="81" t="s">
        <v>35</v>
      </c>
      <c r="J486" s="83"/>
      <c r="K486" s="84"/>
    </row>
    <row r="487" spans="1:11" s="80" customFormat="1" ht="63" customHeight="1" x14ac:dyDescent="0.25">
      <c r="A487" s="76">
        <v>481</v>
      </c>
      <c r="B487" s="76"/>
      <c r="C487" s="76" t="str">
        <f>BPU!$D487&amp;"/"&amp;BPU!$E487&amp;"/"&amp;BPU!$F487&amp;"/"&amp;BPU!$G487&amp;"/"&amp;BPU!$H487</f>
        <v>CVC / ECS/Climatiseurs///Télécommande de climatisation</v>
      </c>
      <c r="D487" s="76" t="s">
        <v>1038</v>
      </c>
      <c r="E487" s="76" t="s">
        <v>519</v>
      </c>
      <c r="F487" s="76"/>
      <c r="G487" s="76"/>
      <c r="H487" s="77" t="s">
        <v>541</v>
      </c>
      <c r="I487" s="76" t="s">
        <v>35</v>
      </c>
      <c r="J487" s="78"/>
      <c r="K487" s="79"/>
    </row>
    <row r="488" spans="1:11" s="80" customFormat="1" ht="63" customHeight="1" x14ac:dyDescent="0.25">
      <c r="A488" s="81">
        <v>482</v>
      </c>
      <c r="B488" s="81"/>
      <c r="C488" s="81" t="str">
        <f>BPU!$D488&amp;"/"&amp;BPU!$E488&amp;"/"&amp;BPU!$F488&amp;"/"&amp;BPU!$G488&amp;"/"&amp;BPU!$H488</f>
        <v>CVC / ECS/Climatiseurs///Support d'unité extérieure anti vibratil</v>
      </c>
      <c r="D488" s="81" t="s">
        <v>1038</v>
      </c>
      <c r="E488" s="81" t="s">
        <v>519</v>
      </c>
      <c r="F488" s="81"/>
      <c r="G488" s="81"/>
      <c r="H488" s="82" t="s">
        <v>542</v>
      </c>
      <c r="I488" s="81" t="s">
        <v>35</v>
      </c>
      <c r="J488" s="83"/>
      <c r="K488" s="84"/>
    </row>
    <row r="489" spans="1:11" s="80" customFormat="1" ht="63" customHeight="1" x14ac:dyDescent="0.25">
      <c r="A489" s="76">
        <v>483</v>
      </c>
      <c r="B489" s="76"/>
      <c r="C489" s="76" t="str">
        <f>BPU!$D489&amp;"/"&amp;BPU!$E489&amp;"/"&amp;BPU!$F489&amp;"/"&amp;BPU!$G489&amp;"/"&amp;BPU!$H489</f>
        <v>CVC / ECS/Climatiseurs///Commande centralisée via écran tactile pour gestion de plusieurs unités de différentes zones</v>
      </c>
      <c r="D489" s="76" t="s">
        <v>1038</v>
      </c>
      <c r="E489" s="76" t="s">
        <v>519</v>
      </c>
      <c r="F489" s="76"/>
      <c r="G489" s="76"/>
      <c r="H489" s="77" t="s">
        <v>543</v>
      </c>
      <c r="I489" s="76" t="s">
        <v>35</v>
      </c>
      <c r="J489" s="78"/>
      <c r="K489" s="79"/>
    </row>
    <row r="490" spans="1:11" s="80" customFormat="1" ht="63" customHeight="1" x14ac:dyDescent="0.25">
      <c r="A490" s="81">
        <v>484</v>
      </c>
      <c r="B490" s="81"/>
      <c r="C490" s="81" t="str">
        <f>BPU!$D490&amp;"/"&amp;BPU!$E490&amp;"/"&amp;BPU!$F490&amp;"/"&amp;BPU!$G490&amp;"/"&amp;BPU!$H490</f>
        <v>CVC / ECS/Climatiseurs/Climatiseur split système à condenseur extérieur à air//Pompe de relevage des condensats</v>
      </c>
      <c r="D490" s="81" t="s">
        <v>1038</v>
      </c>
      <c r="E490" s="81" t="s">
        <v>519</v>
      </c>
      <c r="F490" s="81" t="s">
        <v>520</v>
      </c>
      <c r="G490" s="81"/>
      <c r="H490" s="82" t="s">
        <v>544</v>
      </c>
      <c r="I490" s="81" t="s">
        <v>35</v>
      </c>
      <c r="J490" s="83"/>
      <c r="K490" s="84"/>
    </row>
    <row r="491" spans="1:11" s="80" customFormat="1" ht="63" customHeight="1" x14ac:dyDescent="0.25">
      <c r="A491" s="76">
        <v>485</v>
      </c>
      <c r="B491" s="76"/>
      <c r="C491" s="76" t="str">
        <f>BPU!$D491&amp;"/"&amp;BPU!$E491&amp;"/"&amp;BPU!$F491&amp;"/"&amp;BPU!$G491&amp;"/"&amp;BPU!$H491</f>
        <v>CVC / ECS/Climatiseurs/Climatiseur split système à condenseur extérieur à air//Mise en place d'un déshydrateur anti acide sur la ligne liquide, diamètre maxi 1/2"</v>
      </c>
      <c r="D491" s="76" t="s">
        <v>1038</v>
      </c>
      <c r="E491" s="76" t="s">
        <v>519</v>
      </c>
      <c r="F491" s="76" t="s">
        <v>520</v>
      </c>
      <c r="G491" s="76"/>
      <c r="H491" s="77" t="s">
        <v>545</v>
      </c>
      <c r="I491" s="76" t="s">
        <v>35</v>
      </c>
      <c r="J491" s="78"/>
      <c r="K491" s="79"/>
    </row>
    <row r="492" spans="1:11" s="80" customFormat="1" ht="63" customHeight="1" x14ac:dyDescent="0.25">
      <c r="A492" s="81">
        <v>486</v>
      </c>
      <c r="B492" s="81"/>
      <c r="C492" s="81" t="str">
        <f>BPU!$D492&amp;"/"&amp;BPU!$E492&amp;"/"&amp;BPU!$F492&amp;"/"&amp;BPU!$G492&amp;"/"&amp;BPU!$H492</f>
        <v>CVC / ECS/Climatiseurs/Climatiseur split système à condenseur extérieur à air//Mise en place d'un déshydrateur anti acide sur l'aspiration, diamètre maxi 1" 3/8</v>
      </c>
      <c r="D492" s="81" t="s">
        <v>1038</v>
      </c>
      <c r="E492" s="81" t="s">
        <v>519</v>
      </c>
      <c r="F492" s="81" t="s">
        <v>520</v>
      </c>
      <c r="G492" s="81"/>
      <c r="H492" s="82" t="s">
        <v>546</v>
      </c>
      <c r="I492" s="81" t="s">
        <v>35</v>
      </c>
      <c r="J492" s="83"/>
      <c r="K492" s="84"/>
    </row>
    <row r="493" spans="1:11" s="80" customFormat="1" ht="63" customHeight="1" x14ac:dyDescent="0.25">
      <c r="A493" s="76">
        <v>487</v>
      </c>
      <c r="B493" s="76"/>
      <c r="C493" s="76" t="str">
        <f>BPU!$D493&amp;"/"&amp;BPU!$E493&amp;"/"&amp;BPU!$F493&amp;"/"&amp;BPU!$G493&amp;"/"&amp;BPU!$H493</f>
        <v>CVC / ECS/Climatiseurs/Fluid Frigorigène//Fluide frigorigène R32</v>
      </c>
      <c r="D493" s="76" t="s">
        <v>1038</v>
      </c>
      <c r="E493" s="76" t="s">
        <v>519</v>
      </c>
      <c r="F493" s="76" t="s">
        <v>547</v>
      </c>
      <c r="G493" s="76"/>
      <c r="H493" s="77" t="s">
        <v>548</v>
      </c>
      <c r="I493" s="76" t="s">
        <v>549</v>
      </c>
      <c r="J493" s="78"/>
      <c r="K493" s="79"/>
    </row>
    <row r="494" spans="1:11" s="80" customFormat="1" ht="63" customHeight="1" x14ac:dyDescent="0.25">
      <c r="A494" s="81">
        <v>488</v>
      </c>
      <c r="B494" s="81"/>
      <c r="C494" s="81" t="str">
        <f>BPU!$D494&amp;"/"&amp;BPU!$E494&amp;"/"&amp;BPU!$F494&amp;"/"&amp;BPU!$G494&amp;"/"&amp;BPU!$H494</f>
        <v>CVC / ECS/Climatiseurs/Fluid Frigorigène//Fluide frigorigène R410a</v>
      </c>
      <c r="D494" s="81" t="s">
        <v>1038</v>
      </c>
      <c r="E494" s="81" t="s">
        <v>519</v>
      </c>
      <c r="F494" s="81" t="s">
        <v>547</v>
      </c>
      <c r="G494" s="81"/>
      <c r="H494" s="82" t="s">
        <v>550</v>
      </c>
      <c r="I494" s="81" t="s">
        <v>549</v>
      </c>
      <c r="J494" s="83"/>
      <c r="K494" s="84"/>
    </row>
    <row r="495" spans="1:11" s="80" customFormat="1" ht="63" customHeight="1" x14ac:dyDescent="0.25">
      <c r="A495" s="76">
        <v>489</v>
      </c>
      <c r="B495" s="76"/>
      <c r="C495" s="76" t="str">
        <f>BPU!$D495&amp;"/"&amp;BPU!$E495&amp;"/"&amp;BPU!$F495&amp;"/"&amp;BPU!$G495&amp;"/"&amp;BPU!$H495</f>
        <v>CVC / ECS/Climatiseurs/Fluid Frigorigène//Fluide frigorigène R449a</v>
      </c>
      <c r="D495" s="76" t="s">
        <v>1038</v>
      </c>
      <c r="E495" s="76" t="s">
        <v>519</v>
      </c>
      <c r="F495" s="76" t="s">
        <v>547</v>
      </c>
      <c r="G495" s="76"/>
      <c r="H495" s="77" t="s">
        <v>551</v>
      </c>
      <c r="I495" s="76" t="s">
        <v>549</v>
      </c>
      <c r="J495" s="78"/>
      <c r="K495" s="79"/>
    </row>
    <row r="496" spans="1:11" s="80" customFormat="1" ht="63" customHeight="1" x14ac:dyDescent="0.25">
      <c r="A496" s="81">
        <v>490</v>
      </c>
      <c r="B496" s="81"/>
      <c r="C496" s="81" t="str">
        <f>BPU!$D496&amp;"/"&amp;BPU!$E496&amp;"/"&amp;BPU!$F496&amp;"/"&amp;BPU!$G496&amp;"/"&amp;BPU!$H496</f>
        <v>CVC / ECS/Climatiseurs/Fluide Frigorigène//Fluide frigorigène R404A/kg</v>
      </c>
      <c r="D496" s="81" t="s">
        <v>1038</v>
      </c>
      <c r="E496" s="81" t="s">
        <v>519</v>
      </c>
      <c r="F496" s="81" t="s">
        <v>552</v>
      </c>
      <c r="G496" s="81"/>
      <c r="H496" s="82" t="s">
        <v>553</v>
      </c>
      <c r="I496" s="81" t="s">
        <v>549</v>
      </c>
      <c r="J496" s="83"/>
      <c r="K496" s="84"/>
    </row>
    <row r="497" spans="1:11" s="80" customFormat="1" ht="63" customHeight="1" x14ac:dyDescent="0.25">
      <c r="A497" s="76">
        <v>491</v>
      </c>
      <c r="B497" s="76"/>
      <c r="C497" s="76" t="str">
        <f>BPU!$D497&amp;"/"&amp;BPU!$E497&amp;"/"&amp;BPU!$F497&amp;"/"&amp;BPU!$G497&amp;"/"&amp;BPU!$H497</f>
        <v>CVC / ECS/Climatiseurs/Fluide Frigorigène//Fluide frigorigène R407/kg</v>
      </c>
      <c r="D497" s="76" t="s">
        <v>1038</v>
      </c>
      <c r="E497" s="76" t="s">
        <v>519</v>
      </c>
      <c r="F497" s="76" t="s">
        <v>552</v>
      </c>
      <c r="G497" s="76"/>
      <c r="H497" s="77" t="s">
        <v>554</v>
      </c>
      <c r="I497" s="76" t="s">
        <v>549</v>
      </c>
      <c r="J497" s="78"/>
      <c r="K497" s="79"/>
    </row>
    <row r="498" spans="1:11" s="80" customFormat="1" ht="63" customHeight="1" x14ac:dyDescent="0.25">
      <c r="A498" s="81">
        <v>492</v>
      </c>
      <c r="B498" s="81"/>
      <c r="C498" s="81" t="str">
        <f>BPU!$D498&amp;"/"&amp;BPU!$E498&amp;"/"&amp;BPU!$F498&amp;"/"&amp;BPU!$G498&amp;"/"&amp;BPU!$H498</f>
        <v>CVC / ECS/Climatiseurs/Fluide Frigorigène//Récupération et traitement de fluide frigorigène / bouteille de 10 kg</v>
      </c>
      <c r="D498" s="81" t="s">
        <v>1038</v>
      </c>
      <c r="E498" s="81" t="s">
        <v>519</v>
      </c>
      <c r="F498" s="81" t="s">
        <v>552</v>
      </c>
      <c r="G498" s="81"/>
      <c r="H498" s="82" t="s">
        <v>555</v>
      </c>
      <c r="I498" s="81" t="s">
        <v>35</v>
      </c>
      <c r="J498" s="83"/>
      <c r="K498" s="84"/>
    </row>
    <row r="499" spans="1:11" s="80" customFormat="1" ht="63" customHeight="1" x14ac:dyDescent="0.25">
      <c r="A499" s="76">
        <v>493</v>
      </c>
      <c r="B499" s="76"/>
      <c r="C499" s="76" t="str">
        <f>BPU!$D499&amp;"/"&amp;BPU!$E499&amp;"/"&amp;BPU!$F499&amp;"/"&amp;BPU!$G499&amp;"/"&amp;BPU!$H499</f>
        <v>CVC / ECS/Climatiseurs///Dérivation frigorifique</v>
      </c>
      <c r="D499" s="76" t="s">
        <v>1038</v>
      </c>
      <c r="E499" s="76" t="s">
        <v>519</v>
      </c>
      <c r="F499" s="76"/>
      <c r="G499" s="76"/>
      <c r="H499" s="77" t="s">
        <v>556</v>
      </c>
      <c r="I499" s="76" t="s">
        <v>35</v>
      </c>
      <c r="J499" s="78"/>
      <c r="K499" s="79"/>
    </row>
    <row r="500" spans="1:11" s="80" customFormat="1" ht="63" customHeight="1" x14ac:dyDescent="0.25">
      <c r="A500" s="81">
        <v>494</v>
      </c>
      <c r="B500" s="81"/>
      <c r="C500" s="81" t="str">
        <f>BPU!$D500&amp;"/"&amp;BPU!$E500&amp;"/"&amp;BPU!$F500&amp;"/"&amp;BPU!$G500&amp;"/"&amp;BPU!$H500</f>
        <v>CVC / ECS/Climatiseurs/Tube cuivre//Tube cuivre 1/8 L</v>
      </c>
      <c r="D500" s="81" t="s">
        <v>1038</v>
      </c>
      <c r="E500" s="81" t="s">
        <v>519</v>
      </c>
      <c r="F500" s="81" t="s">
        <v>557</v>
      </c>
      <c r="G500" s="81"/>
      <c r="H500" s="82" t="s">
        <v>558</v>
      </c>
      <c r="I500" s="81" t="s">
        <v>245</v>
      </c>
      <c r="J500" s="83"/>
      <c r="K500" s="84"/>
    </row>
    <row r="501" spans="1:11" s="80" customFormat="1" ht="63" customHeight="1" x14ac:dyDescent="0.25">
      <c r="A501" s="76">
        <v>495</v>
      </c>
      <c r="B501" s="76"/>
      <c r="C501" s="76" t="str">
        <f>BPU!$D501&amp;"/"&amp;BPU!$E501&amp;"/"&amp;BPU!$F501&amp;"/"&amp;BPU!$G501&amp;"/"&amp;BPU!$H501</f>
        <v>CVC / ECS/Climatiseurs/Tube cuivre//Tube cuivre 1/2 L</v>
      </c>
      <c r="D501" s="76" t="s">
        <v>1038</v>
      </c>
      <c r="E501" s="76" t="s">
        <v>519</v>
      </c>
      <c r="F501" s="76" t="s">
        <v>557</v>
      </c>
      <c r="G501" s="76"/>
      <c r="H501" s="77" t="s">
        <v>559</v>
      </c>
      <c r="I501" s="76" t="s">
        <v>245</v>
      </c>
      <c r="J501" s="78"/>
      <c r="K501" s="79"/>
    </row>
    <row r="502" spans="1:11" s="80" customFormat="1" ht="63" customHeight="1" x14ac:dyDescent="0.25">
      <c r="A502" s="81">
        <v>496</v>
      </c>
      <c r="B502" s="81"/>
      <c r="C502" s="81" t="str">
        <f>BPU!$D502&amp;"/"&amp;BPU!$E502&amp;"/"&amp;BPU!$F502&amp;"/"&amp;BPU!$G502&amp;"/"&amp;BPU!$H502</f>
        <v>CVC / ECS/Climatiseurs///Tube frigo 1/4 3/8</v>
      </c>
      <c r="D502" s="81" t="s">
        <v>1038</v>
      </c>
      <c r="E502" s="81" t="s">
        <v>519</v>
      </c>
      <c r="F502" s="81"/>
      <c r="G502" s="81"/>
      <c r="H502" s="82" t="s">
        <v>560</v>
      </c>
      <c r="I502" s="81" t="s">
        <v>245</v>
      </c>
      <c r="J502" s="83"/>
      <c r="K502" s="84"/>
    </row>
    <row r="503" spans="1:11" s="80" customFormat="1" ht="63" customHeight="1" x14ac:dyDescent="0.25">
      <c r="A503" s="76">
        <v>497</v>
      </c>
      <c r="B503" s="76"/>
      <c r="C503" s="76" t="str">
        <f>BPU!$D503&amp;"/"&amp;BPU!$E503&amp;"/"&amp;BPU!$F503&amp;"/"&amp;BPU!$G503&amp;"/"&amp;BPU!$H503</f>
        <v>CVC / ECS/Climatiseurs///liaison frigo en 1/4''</v>
      </c>
      <c r="D503" s="76" t="s">
        <v>1038</v>
      </c>
      <c r="E503" s="76" t="s">
        <v>519</v>
      </c>
      <c r="F503" s="76"/>
      <c r="G503" s="76"/>
      <c r="H503" s="77" t="s">
        <v>561</v>
      </c>
      <c r="I503" s="76" t="s">
        <v>245</v>
      </c>
      <c r="J503" s="78"/>
      <c r="K503" s="79"/>
    </row>
    <row r="504" spans="1:11" s="80" customFormat="1" ht="63" customHeight="1" x14ac:dyDescent="0.25">
      <c r="A504" s="81">
        <v>498</v>
      </c>
      <c r="B504" s="81"/>
      <c r="C504" s="81" t="str">
        <f>BPU!$D504&amp;"/"&amp;BPU!$E504&amp;"/"&amp;BPU!$F504&amp;"/"&amp;BPU!$G504&amp;"/"&amp;BPU!$H504</f>
        <v>CVC / ECS/Climatiseurs///liaison frigo en 3/8''</v>
      </c>
      <c r="D504" s="81" t="s">
        <v>1038</v>
      </c>
      <c r="E504" s="81" t="s">
        <v>519</v>
      </c>
      <c r="F504" s="81"/>
      <c r="G504" s="81"/>
      <c r="H504" s="82" t="s">
        <v>562</v>
      </c>
      <c r="I504" s="81" t="s">
        <v>245</v>
      </c>
      <c r="J504" s="83"/>
      <c r="K504" s="84"/>
    </row>
    <row r="505" spans="1:11" s="80" customFormat="1" ht="63" customHeight="1" x14ac:dyDescent="0.25">
      <c r="A505" s="76">
        <v>499</v>
      </c>
      <c r="B505" s="76"/>
      <c r="C505" s="76" t="str">
        <f>BPU!$D505&amp;"/"&amp;BPU!$E505&amp;"/"&amp;BPU!$F505&amp;"/"&amp;BPU!$G505&amp;"/"&amp;BPU!$H505</f>
        <v>CVC / ECS/Climatiseurs///liaison frigo en 5/8''</v>
      </c>
      <c r="D505" s="76" t="s">
        <v>1038</v>
      </c>
      <c r="E505" s="76" t="s">
        <v>519</v>
      </c>
      <c r="F505" s="76"/>
      <c r="G505" s="76"/>
      <c r="H505" s="77" t="s">
        <v>563</v>
      </c>
      <c r="I505" s="76" t="s">
        <v>245</v>
      </c>
      <c r="J505" s="78"/>
      <c r="K505" s="79"/>
    </row>
    <row r="506" spans="1:11" s="80" customFormat="1" ht="63" customHeight="1" x14ac:dyDescent="0.25">
      <c r="A506" s="81">
        <v>500</v>
      </c>
      <c r="B506" s="81"/>
      <c r="C506" s="81" t="str">
        <f>BPU!$D506&amp;"/"&amp;BPU!$E506&amp;"/"&amp;BPU!$F506&amp;"/"&amp;BPU!$G506&amp;"/"&amp;BPU!$H506</f>
        <v>CVC / ECS/Climatiseurs///liaison frigo en 1/2''</v>
      </c>
      <c r="D506" s="81" t="s">
        <v>1038</v>
      </c>
      <c r="E506" s="81" t="s">
        <v>519</v>
      </c>
      <c r="F506" s="81"/>
      <c r="G506" s="81"/>
      <c r="H506" s="82" t="s">
        <v>564</v>
      </c>
      <c r="I506" s="81" t="s">
        <v>245</v>
      </c>
      <c r="J506" s="83"/>
      <c r="K506" s="84"/>
    </row>
    <row r="507" spans="1:11" s="80" customFormat="1" ht="63" customHeight="1" x14ac:dyDescent="0.25">
      <c r="A507" s="76">
        <v>501</v>
      </c>
      <c r="B507" s="76"/>
      <c r="C507" s="76" t="str">
        <f>BPU!$D507&amp;"/"&amp;BPU!$E507&amp;"/"&amp;BPU!$F507&amp;"/"&amp;BPU!$G507&amp;"/"&amp;BPU!$H507</f>
        <v>CVC / ECS/Climatiseurs///liaison frigo en 7/8''</v>
      </c>
      <c r="D507" s="76" t="s">
        <v>1038</v>
      </c>
      <c r="E507" s="76" t="s">
        <v>519</v>
      </c>
      <c r="F507" s="76"/>
      <c r="G507" s="76"/>
      <c r="H507" s="77" t="s">
        <v>565</v>
      </c>
      <c r="I507" s="76" t="s">
        <v>245</v>
      </c>
      <c r="J507" s="78"/>
      <c r="K507" s="79"/>
    </row>
    <row r="508" spans="1:11" s="80" customFormat="1" ht="63" customHeight="1" x14ac:dyDescent="0.25">
      <c r="A508" s="81">
        <v>502</v>
      </c>
      <c r="B508" s="81"/>
      <c r="C508" s="81" t="str">
        <f>BPU!$D508&amp;"/"&amp;BPU!$E508&amp;"/"&amp;BPU!$F508&amp;"/"&amp;BPU!$G508&amp;"/"&amp;BPU!$H508</f>
        <v>CVC / ECS/Climatiseurs///liaison frigo en 1  1/8'''</v>
      </c>
      <c r="D508" s="81" t="s">
        <v>1038</v>
      </c>
      <c r="E508" s="81" t="s">
        <v>519</v>
      </c>
      <c r="F508" s="81"/>
      <c r="G508" s="81"/>
      <c r="H508" s="82" t="s">
        <v>566</v>
      </c>
      <c r="I508" s="81" t="s">
        <v>245</v>
      </c>
      <c r="J508" s="83"/>
      <c r="K508" s="84"/>
    </row>
    <row r="509" spans="1:11" s="80" customFormat="1" ht="63" customHeight="1" x14ac:dyDescent="0.25">
      <c r="A509" s="76">
        <v>503</v>
      </c>
      <c r="B509" s="76"/>
      <c r="C509" s="76" t="str">
        <f>BPU!$D509&amp;"/"&amp;BPU!$E509&amp;"/"&amp;BPU!$F509&amp;"/"&amp;BPU!$G509&amp;"/"&amp;BPU!$H509</f>
        <v>CVC / ECS/Groupe d'eau glacé///Groupe eau glacée syscroll30 / Syscroll30 air ÉVO HP ou équivalent</v>
      </c>
      <c r="D509" s="76" t="s">
        <v>1038</v>
      </c>
      <c r="E509" s="76" t="s">
        <v>567</v>
      </c>
      <c r="F509" s="76"/>
      <c r="G509" s="76"/>
      <c r="H509" s="77" t="s">
        <v>568</v>
      </c>
      <c r="I509" s="76" t="s">
        <v>35</v>
      </c>
      <c r="J509" s="78"/>
      <c r="K509" s="79"/>
    </row>
    <row r="510" spans="1:11" s="80" customFormat="1" ht="63" customHeight="1" x14ac:dyDescent="0.25">
      <c r="A510" s="81">
        <v>504</v>
      </c>
      <c r="B510" s="81"/>
      <c r="C510" s="81" t="str">
        <f>BPU!$D510&amp;"/"&amp;BPU!$E510&amp;"/"&amp;BPU!$F510&amp;"/"&amp;BPU!$G510&amp;"/"&amp;BPU!$H510</f>
        <v>CVC / ECS/Ventilation/Caison VMC//Caisson VMC simple flux autoréglable</v>
      </c>
      <c r="D510" s="81" t="s">
        <v>1038</v>
      </c>
      <c r="E510" s="81" t="s">
        <v>569</v>
      </c>
      <c r="F510" s="81" t="s">
        <v>570</v>
      </c>
      <c r="G510" s="81"/>
      <c r="H510" s="82" t="s">
        <v>571</v>
      </c>
      <c r="I510" s="81" t="s">
        <v>35</v>
      </c>
      <c r="J510" s="83"/>
      <c r="K510" s="84"/>
    </row>
    <row r="511" spans="1:11" s="80" customFormat="1" ht="63" customHeight="1" x14ac:dyDescent="0.25">
      <c r="A511" s="76">
        <v>505</v>
      </c>
      <c r="B511" s="76"/>
      <c r="C511" s="76" t="str">
        <f>BPU!$D511&amp;"/"&amp;BPU!$E511&amp;"/"&amp;BPU!$F511&amp;"/"&amp;BPU!$G511&amp;"/"&amp;BPU!$H511</f>
        <v>CVC / ECS/Ventilation/Caison VMC//Caisson VMC simple flux hygroréglable type A</v>
      </c>
      <c r="D511" s="76" t="s">
        <v>1038</v>
      </c>
      <c r="E511" s="76" t="s">
        <v>569</v>
      </c>
      <c r="F511" s="76" t="s">
        <v>570</v>
      </c>
      <c r="G511" s="76"/>
      <c r="H511" s="77" t="s">
        <v>572</v>
      </c>
      <c r="I511" s="76" t="s">
        <v>35</v>
      </c>
      <c r="J511" s="78"/>
      <c r="K511" s="79"/>
    </row>
    <row r="512" spans="1:11" s="80" customFormat="1" ht="63" customHeight="1" x14ac:dyDescent="0.25">
      <c r="A512" s="81">
        <v>506</v>
      </c>
      <c r="B512" s="81"/>
      <c r="C512" s="81" t="str">
        <f>BPU!$D512&amp;"/"&amp;BPU!$E512&amp;"/"&amp;BPU!$F512&amp;"/"&amp;BPU!$G512&amp;"/"&amp;BPU!$H512</f>
        <v>CVC / ECS/Ventilation/Caison VMC//Caisson VMC simple flux hygroréglable type B</v>
      </c>
      <c r="D512" s="81" t="s">
        <v>1038</v>
      </c>
      <c r="E512" s="81" t="s">
        <v>569</v>
      </c>
      <c r="F512" s="81" t="s">
        <v>570</v>
      </c>
      <c r="G512" s="81"/>
      <c r="H512" s="82" t="s">
        <v>573</v>
      </c>
      <c r="I512" s="81" t="s">
        <v>35</v>
      </c>
      <c r="J512" s="83"/>
      <c r="K512" s="84"/>
    </row>
    <row r="513" spans="1:11" s="80" customFormat="1" ht="63" customHeight="1" x14ac:dyDescent="0.25">
      <c r="A513" s="76">
        <v>507</v>
      </c>
      <c r="B513" s="76"/>
      <c r="C513" s="76" t="str">
        <f>BPU!$D513&amp;"/"&amp;BPU!$E513&amp;"/"&amp;BPU!$F513&amp;"/"&amp;BPU!$G513&amp;"/"&amp;BPU!$H513</f>
        <v xml:space="preserve">CVC / ECS/Ventilation/Caison VMC//Caisson VMC double flux 60% d'efficacité </v>
      </c>
      <c r="D513" s="76" t="s">
        <v>1038</v>
      </c>
      <c r="E513" s="76" t="s">
        <v>569</v>
      </c>
      <c r="F513" s="76" t="s">
        <v>570</v>
      </c>
      <c r="G513" s="76"/>
      <c r="H513" s="77" t="s">
        <v>574</v>
      </c>
      <c r="I513" s="76" t="s">
        <v>35</v>
      </c>
      <c r="J513" s="78"/>
      <c r="K513" s="79"/>
    </row>
    <row r="514" spans="1:11" s="80" customFormat="1" ht="63" customHeight="1" x14ac:dyDescent="0.25">
      <c r="A514" s="81">
        <v>508</v>
      </c>
      <c r="B514" s="81"/>
      <c r="C514" s="81" t="str">
        <f>BPU!$D514&amp;"/"&amp;BPU!$E514&amp;"/"&amp;BPU!$F514&amp;"/"&amp;BPU!$G514&amp;"/"&amp;BPU!$H514</f>
        <v>CVC / ECS/Ventilation/Caison VMC//Caisson VMC double flux 90 % d'efficacité</v>
      </c>
      <c r="D514" s="81" t="s">
        <v>1038</v>
      </c>
      <c r="E514" s="81" t="s">
        <v>569</v>
      </c>
      <c r="F514" s="81" t="s">
        <v>570</v>
      </c>
      <c r="G514" s="81"/>
      <c r="H514" s="82" t="s">
        <v>575</v>
      </c>
      <c r="I514" s="81" t="s">
        <v>35</v>
      </c>
      <c r="J514" s="83"/>
      <c r="K514" s="84"/>
    </row>
    <row r="515" spans="1:11" s="80" customFormat="1" ht="63" customHeight="1" x14ac:dyDescent="0.25">
      <c r="A515" s="76">
        <v>509</v>
      </c>
      <c r="B515" s="76"/>
      <c r="C515" s="76" t="str">
        <f>BPU!$D515&amp;"/"&amp;BPU!$E515&amp;"/"&amp;BPU!$F515&amp;"/"&amp;BPU!$G515&amp;"/"&amp;BPU!$H515</f>
        <v>CVC / ECS/Ventilation/Caison VMC//Caisson de ventilation C4 160m3 (y compris accessoires de raccordement )</v>
      </c>
      <c r="D515" s="76" t="s">
        <v>1038</v>
      </c>
      <c r="E515" s="76" t="s">
        <v>569</v>
      </c>
      <c r="F515" s="76" t="s">
        <v>570</v>
      </c>
      <c r="G515" s="76"/>
      <c r="H515" s="77" t="s">
        <v>576</v>
      </c>
      <c r="I515" s="76" t="s">
        <v>35</v>
      </c>
      <c r="J515" s="78"/>
      <c r="K515" s="79"/>
    </row>
    <row r="516" spans="1:11" s="80" customFormat="1" ht="63" customHeight="1" x14ac:dyDescent="0.25">
      <c r="A516" s="81">
        <v>510</v>
      </c>
      <c r="B516" s="81"/>
      <c r="C516" s="81" t="str">
        <f>BPU!$D516&amp;"/"&amp;BPU!$E516&amp;"/"&amp;BPU!$F516&amp;"/"&amp;BPU!$G516&amp;"/"&amp;BPU!$H516</f>
        <v>CVC / ECS/Ventilation/Caison VMC//Caisson de ventilation C4 300m3 (y compris accessoires de raccordement )</v>
      </c>
      <c r="D516" s="81" t="s">
        <v>1038</v>
      </c>
      <c r="E516" s="81" t="s">
        <v>569</v>
      </c>
      <c r="F516" s="81" t="s">
        <v>570</v>
      </c>
      <c r="G516" s="81"/>
      <c r="H516" s="82" t="s">
        <v>577</v>
      </c>
      <c r="I516" s="81" t="s">
        <v>35</v>
      </c>
      <c r="J516" s="83"/>
      <c r="K516" s="84"/>
    </row>
    <row r="517" spans="1:11" s="80" customFormat="1" ht="63" customHeight="1" x14ac:dyDescent="0.25">
      <c r="A517" s="76">
        <v>511</v>
      </c>
      <c r="B517" s="76"/>
      <c r="C517" s="76" t="str">
        <f>BPU!$D517&amp;"/"&amp;BPU!$E517&amp;"/"&amp;BPU!$F517&amp;"/"&amp;BPU!$G517&amp;"/"&amp;BPU!$H517</f>
        <v>CVC / ECS/Ventilation/Caison VMC//Caisson de ventilation C4 500m3 (y compris accessoires de raccordement )</v>
      </c>
      <c r="D517" s="76" t="s">
        <v>1038</v>
      </c>
      <c r="E517" s="76" t="s">
        <v>569</v>
      </c>
      <c r="F517" s="76" t="s">
        <v>570</v>
      </c>
      <c r="G517" s="76"/>
      <c r="H517" s="77" t="s">
        <v>578</v>
      </c>
      <c r="I517" s="76" t="s">
        <v>35</v>
      </c>
      <c r="J517" s="78"/>
      <c r="K517" s="79"/>
    </row>
    <row r="518" spans="1:11" s="80" customFormat="1" ht="63" customHeight="1" x14ac:dyDescent="0.25">
      <c r="A518" s="81">
        <v>512</v>
      </c>
      <c r="B518" s="81"/>
      <c r="C518" s="81" t="str">
        <f>BPU!$D518&amp;"/"&amp;BPU!$E518&amp;"/"&amp;BPU!$F518&amp;"/"&amp;BPU!$G518&amp;"/"&amp;BPU!$H518</f>
        <v>CVC / ECS/Ventilation/Caison VMC//Caisson de ventilation C4 700m3 (y compris accessoires de raccordement )</v>
      </c>
      <c r="D518" s="81" t="s">
        <v>1038</v>
      </c>
      <c r="E518" s="81" t="s">
        <v>569</v>
      </c>
      <c r="F518" s="81" t="s">
        <v>570</v>
      </c>
      <c r="G518" s="81"/>
      <c r="H518" s="82" t="s">
        <v>579</v>
      </c>
      <c r="I518" s="81" t="s">
        <v>35</v>
      </c>
      <c r="J518" s="83"/>
      <c r="K518" s="84"/>
    </row>
    <row r="519" spans="1:11" s="80" customFormat="1" ht="63" customHeight="1" x14ac:dyDescent="0.25">
      <c r="A519" s="76">
        <v>513</v>
      </c>
      <c r="B519" s="76"/>
      <c r="C519" s="76" t="str">
        <f>BPU!$D519&amp;"/"&amp;BPU!$E519&amp;"/"&amp;BPU!$F519&amp;"/"&amp;BPU!$G519&amp;"/"&amp;BPU!$H519</f>
        <v>CVC / ECS/Ventilation/Caisson de désenfumage 400° 2h, triphasés, 2 vitesses y compris interrupteur cadenassable//Caisson de désenfumage, 2000 m3/h pour 20 mm de CE</v>
      </c>
      <c r="D519" s="76" t="s">
        <v>1038</v>
      </c>
      <c r="E519" s="76" t="s">
        <v>569</v>
      </c>
      <c r="F519" s="76" t="s">
        <v>580</v>
      </c>
      <c r="G519" s="76"/>
      <c r="H519" s="77" t="s">
        <v>581</v>
      </c>
      <c r="I519" s="76" t="s">
        <v>35</v>
      </c>
      <c r="J519" s="78"/>
      <c r="K519" s="79"/>
    </row>
    <row r="520" spans="1:11" s="80" customFormat="1" ht="63" customHeight="1" x14ac:dyDescent="0.25">
      <c r="A520" s="81">
        <v>514</v>
      </c>
      <c r="B520" s="81"/>
      <c r="C520" s="81" t="str">
        <f>BPU!$D520&amp;"/"&amp;BPU!$E520&amp;"/"&amp;BPU!$F520&amp;"/"&amp;BPU!$G520&amp;"/"&amp;BPU!$H520</f>
        <v>CVC / ECS/Ventilation/Caisson de désenfumage 400° 2h, triphasés, 2 vitesses y compris interrupteur cadenassable//Caisson de désenfumage, 4000 m3/h pour 20 mm de CE</v>
      </c>
      <c r="D520" s="81" t="s">
        <v>1038</v>
      </c>
      <c r="E520" s="81" t="s">
        <v>569</v>
      </c>
      <c r="F520" s="81" t="s">
        <v>580</v>
      </c>
      <c r="G520" s="81"/>
      <c r="H520" s="82" t="s">
        <v>582</v>
      </c>
      <c r="I520" s="81" t="s">
        <v>35</v>
      </c>
      <c r="J520" s="83"/>
      <c r="K520" s="84"/>
    </row>
    <row r="521" spans="1:11" s="80" customFormat="1" ht="63" customHeight="1" x14ac:dyDescent="0.25">
      <c r="A521" s="76">
        <v>515</v>
      </c>
      <c r="B521" s="76"/>
      <c r="C521" s="76" t="str">
        <f>BPU!$D521&amp;"/"&amp;BPU!$E521&amp;"/"&amp;BPU!$F521&amp;"/"&amp;BPU!$G521&amp;"/"&amp;BPU!$H521</f>
        <v>CVC / ECS/Ventilation/Caisson de désenfumage 400° 2h, triphasés, 2 vitesses y compris interrupteur cadenassable//Caisson de désenfumage, 8000 m3/h pour 20 mm de CE</v>
      </c>
      <c r="D521" s="76" t="s">
        <v>1038</v>
      </c>
      <c r="E521" s="76" t="s">
        <v>569</v>
      </c>
      <c r="F521" s="76" t="s">
        <v>580</v>
      </c>
      <c r="G521" s="76"/>
      <c r="H521" s="77" t="s">
        <v>583</v>
      </c>
      <c r="I521" s="76" t="s">
        <v>35</v>
      </c>
      <c r="J521" s="78"/>
      <c r="K521" s="79"/>
    </row>
    <row r="522" spans="1:11" s="80" customFormat="1" ht="63" customHeight="1" x14ac:dyDescent="0.25">
      <c r="A522" s="81">
        <v>516</v>
      </c>
      <c r="B522" s="81"/>
      <c r="C522" s="81" t="str">
        <f>BPU!$D522&amp;"/"&amp;BPU!$E522&amp;"/"&amp;BPU!$F522&amp;"/"&amp;BPU!$G522&amp;"/"&amp;BPU!$H522</f>
        <v>CVC / ECS/Ventilation/Caisson de désenfumage 400° 2h, triphasés, 2 vitesses y compris interrupteur cadenassable//Caisson de désenfumage, 10000 m3/h pour 20 mm de CE</v>
      </c>
      <c r="D522" s="81" t="s">
        <v>1038</v>
      </c>
      <c r="E522" s="81" t="s">
        <v>569</v>
      </c>
      <c r="F522" s="81" t="s">
        <v>580</v>
      </c>
      <c r="G522" s="81"/>
      <c r="H522" s="82" t="s">
        <v>584</v>
      </c>
      <c r="I522" s="81" t="s">
        <v>35</v>
      </c>
      <c r="J522" s="83"/>
      <c r="K522" s="84"/>
    </row>
    <row r="523" spans="1:11" s="80" customFormat="1" ht="63" customHeight="1" x14ac:dyDescent="0.25">
      <c r="A523" s="76">
        <v>517</v>
      </c>
      <c r="B523" s="76"/>
      <c r="C523" s="76" t="str">
        <f>BPU!$D523&amp;"/"&amp;BPU!$E523&amp;"/"&amp;BPU!$F523&amp;"/"&amp;BPU!$G523&amp;"/"&amp;BPU!$H523</f>
        <v xml:space="preserve">CVC / ECS/Ventilation/Clapets et volets coupe-feu//Clapet coupe-feu 2 heures circulaire équipé de déclencheur thermique - diamètre 125 à 160 </v>
      </c>
      <c r="D523" s="76" t="s">
        <v>1038</v>
      </c>
      <c r="E523" s="76" t="s">
        <v>569</v>
      </c>
      <c r="F523" s="76" t="s">
        <v>585</v>
      </c>
      <c r="G523" s="76"/>
      <c r="H523" s="77" t="s">
        <v>586</v>
      </c>
      <c r="I523" s="76" t="s">
        <v>35</v>
      </c>
      <c r="J523" s="78"/>
      <c r="K523" s="79"/>
    </row>
    <row r="524" spans="1:11" s="80" customFormat="1" ht="63" customHeight="1" x14ac:dyDescent="0.25">
      <c r="A524" s="81">
        <v>518</v>
      </c>
      <c r="B524" s="81"/>
      <c r="C524" s="81" t="str">
        <f>BPU!$D524&amp;"/"&amp;BPU!$E524&amp;"/"&amp;BPU!$F524&amp;"/"&amp;BPU!$G524&amp;"/"&amp;BPU!$H524</f>
        <v xml:space="preserve">CVC / ECS/Ventilation/Clapets et volets coupe-feu//Clapet coupe-feu 2 heures circulaire équipé de déclencheur thermique - diamètre 200 à 250 </v>
      </c>
      <c r="D524" s="81" t="s">
        <v>1038</v>
      </c>
      <c r="E524" s="81" t="s">
        <v>569</v>
      </c>
      <c r="F524" s="81" t="s">
        <v>585</v>
      </c>
      <c r="G524" s="81"/>
      <c r="H524" s="82" t="s">
        <v>587</v>
      </c>
      <c r="I524" s="81" t="s">
        <v>35</v>
      </c>
      <c r="J524" s="83"/>
      <c r="K524" s="84"/>
    </row>
    <row r="525" spans="1:11" s="80" customFormat="1" ht="63" customHeight="1" x14ac:dyDescent="0.25">
      <c r="A525" s="76">
        <v>519</v>
      </c>
      <c r="B525" s="76"/>
      <c r="C525" s="76" t="str">
        <f>BPU!$D525&amp;"/"&amp;BPU!$E525&amp;"/"&amp;BPU!$F525&amp;"/"&amp;BPU!$G525&amp;"/"&amp;BPU!$H525</f>
        <v>CVC / ECS/Ventilation/Clapets et volets coupe-feu//Clapet coupe-feu 2 heures circulaire équipé de déclencheur thermique - diamètre 400</v>
      </c>
      <c r="D525" s="76" t="s">
        <v>1038</v>
      </c>
      <c r="E525" s="76" t="s">
        <v>569</v>
      </c>
      <c r="F525" s="76" t="s">
        <v>585</v>
      </c>
      <c r="G525" s="76"/>
      <c r="H525" s="77" t="s">
        <v>588</v>
      </c>
      <c r="I525" s="76" t="s">
        <v>35</v>
      </c>
      <c r="J525" s="78"/>
      <c r="K525" s="79"/>
    </row>
    <row r="526" spans="1:11" s="80" customFormat="1" ht="63" customHeight="1" x14ac:dyDescent="0.25">
      <c r="A526" s="81">
        <v>520</v>
      </c>
      <c r="B526" s="81"/>
      <c r="C526" s="81" t="str">
        <f>BPU!$D526&amp;"/"&amp;BPU!$E526&amp;"/"&amp;BPU!$F526&amp;"/"&amp;BPU!$G526&amp;"/"&amp;BPU!$H526</f>
        <v>CVC / ECS/Ventilation/Clapets et volets coupe-feu//Clapet coupe-feu 2 heures circulaire équipé de déclencheur thermique - diamètre 500</v>
      </c>
      <c r="D526" s="81" t="s">
        <v>1038</v>
      </c>
      <c r="E526" s="81" t="s">
        <v>569</v>
      </c>
      <c r="F526" s="81" t="s">
        <v>585</v>
      </c>
      <c r="G526" s="81"/>
      <c r="H526" s="82" t="s">
        <v>589</v>
      </c>
      <c r="I526" s="81" t="s">
        <v>35</v>
      </c>
      <c r="J526" s="83"/>
      <c r="K526" s="84"/>
    </row>
    <row r="527" spans="1:11" s="80" customFormat="1" ht="63" customHeight="1" x14ac:dyDescent="0.25">
      <c r="A527" s="76">
        <v>521</v>
      </c>
      <c r="B527" s="76"/>
      <c r="C527" s="76" t="str">
        <f>BPU!$D527&amp;"/"&amp;BPU!$E527&amp;"/"&amp;BPU!$F527&amp;"/"&amp;BPU!$G527&amp;"/"&amp;BPU!$H527</f>
        <v>CVC / ECS/Ventilation/Clapets et volets coupe-feu//Clapet coupe feu aéraulique,    rectangulaire &lt; ou =  400mm</v>
      </c>
      <c r="D527" s="76" t="s">
        <v>1038</v>
      </c>
      <c r="E527" s="76" t="s">
        <v>569</v>
      </c>
      <c r="F527" s="76" t="s">
        <v>585</v>
      </c>
      <c r="G527" s="76"/>
      <c r="H527" s="77" t="s">
        <v>590</v>
      </c>
      <c r="I527" s="76" t="s">
        <v>35</v>
      </c>
      <c r="J527" s="78"/>
      <c r="K527" s="79"/>
    </row>
    <row r="528" spans="1:11" s="80" customFormat="1" ht="63" customHeight="1" x14ac:dyDescent="0.25">
      <c r="A528" s="81">
        <v>522</v>
      </c>
      <c r="B528" s="81"/>
      <c r="C528" s="81" t="str">
        <f>BPU!$D528&amp;"/"&amp;BPU!$E528&amp;"/"&amp;BPU!$F528&amp;"/"&amp;BPU!$G528&amp;"/"&amp;BPU!$H528</f>
        <v>CVC / ECS/Ventilation/Clapets et volets coupe-feu//Clapet coupe feu aéraulique   rectangulaire,  &gt; à 400 et ou = 800mm</v>
      </c>
      <c r="D528" s="81" t="s">
        <v>1038</v>
      </c>
      <c r="E528" s="81" t="s">
        <v>569</v>
      </c>
      <c r="F528" s="81" t="s">
        <v>585</v>
      </c>
      <c r="G528" s="81"/>
      <c r="H528" s="82" t="s">
        <v>591</v>
      </c>
      <c r="I528" s="81" t="s">
        <v>35</v>
      </c>
      <c r="J528" s="83"/>
      <c r="K528" s="84"/>
    </row>
    <row r="529" spans="1:11" s="80" customFormat="1" ht="63" customHeight="1" x14ac:dyDescent="0.25">
      <c r="A529" s="76">
        <v>523</v>
      </c>
      <c r="B529" s="76"/>
      <c r="C529" s="76" t="str">
        <f>BPU!$D529&amp;"/"&amp;BPU!$E529&amp;"/"&amp;BPU!$F529&amp;"/"&amp;BPU!$G529&amp;"/"&amp;BPU!$H529</f>
        <v>CVC / ECS/Ventilation/Clapets et volets coupe-feu//Clapet coupe feu aéraulique   rectangulaire,  &gt; à 800mm et &lt; 1200mm</v>
      </c>
      <c r="D529" s="76" t="s">
        <v>1038</v>
      </c>
      <c r="E529" s="76" t="s">
        <v>569</v>
      </c>
      <c r="F529" s="76" t="s">
        <v>585</v>
      </c>
      <c r="G529" s="76"/>
      <c r="H529" s="77" t="s">
        <v>592</v>
      </c>
      <c r="I529" s="76" t="s">
        <v>35</v>
      </c>
      <c r="J529" s="78"/>
      <c r="K529" s="79"/>
    </row>
    <row r="530" spans="1:11" s="80" customFormat="1" ht="63" customHeight="1" x14ac:dyDescent="0.25">
      <c r="A530" s="81">
        <v>524</v>
      </c>
      <c r="B530" s="81"/>
      <c r="C530" s="81" t="str">
        <f>BPU!$D530&amp;"/"&amp;BPU!$E530&amp;"/"&amp;BPU!$F530&amp;"/"&amp;BPU!$G530&amp;"/"&amp;BPU!$H530</f>
        <v>CVC / ECS/Ventilation/Divers//Ruban isolant adhésif</v>
      </c>
      <c r="D530" s="81" t="s">
        <v>1038</v>
      </c>
      <c r="E530" s="81" t="s">
        <v>569</v>
      </c>
      <c r="F530" s="81" t="s">
        <v>201</v>
      </c>
      <c r="G530" s="81"/>
      <c r="H530" s="82" t="s">
        <v>593</v>
      </c>
      <c r="I530" s="81" t="s">
        <v>35</v>
      </c>
      <c r="J530" s="83"/>
      <c r="K530" s="84"/>
    </row>
    <row r="531" spans="1:11" s="80" customFormat="1" ht="63" customHeight="1" x14ac:dyDescent="0.25">
      <c r="A531" s="76">
        <v>525</v>
      </c>
      <c r="B531" s="76"/>
      <c r="C531" s="76" t="str">
        <f>BPU!$D531&amp;"/"&amp;BPU!$E531&amp;"/"&amp;BPU!$F531&amp;"/"&amp;BPU!$G531&amp;"/"&amp;BPU!$H531</f>
        <v xml:space="preserve">CVC / ECS/Ventilation/Gaine//Gaines de VMC PVC souple diamètre 60 mm  </v>
      </c>
      <c r="D531" s="76" t="s">
        <v>1038</v>
      </c>
      <c r="E531" s="76" t="s">
        <v>569</v>
      </c>
      <c r="F531" s="76" t="s">
        <v>594</v>
      </c>
      <c r="G531" s="76"/>
      <c r="H531" s="77" t="s">
        <v>595</v>
      </c>
      <c r="I531" s="76" t="s">
        <v>245</v>
      </c>
      <c r="J531" s="78"/>
      <c r="K531" s="79"/>
    </row>
    <row r="532" spans="1:11" s="80" customFormat="1" ht="63" customHeight="1" x14ac:dyDescent="0.25">
      <c r="A532" s="81">
        <v>526</v>
      </c>
      <c r="B532" s="81"/>
      <c r="C532" s="81" t="str">
        <f>BPU!$D532&amp;"/"&amp;BPU!$E532&amp;"/"&amp;BPU!$F532&amp;"/"&amp;BPU!$G532&amp;"/"&amp;BPU!$H532</f>
        <v xml:space="preserve">CVC / ECS/Ventilation/Gaine//Gaines de VMC PVC souple diamètre 80 mm </v>
      </c>
      <c r="D532" s="81" t="s">
        <v>1038</v>
      </c>
      <c r="E532" s="81" t="s">
        <v>569</v>
      </c>
      <c r="F532" s="81" t="s">
        <v>594</v>
      </c>
      <c r="G532" s="81"/>
      <c r="H532" s="82" t="s">
        <v>596</v>
      </c>
      <c r="I532" s="81" t="s">
        <v>245</v>
      </c>
      <c r="J532" s="83"/>
      <c r="K532" s="84"/>
    </row>
    <row r="533" spans="1:11" s="80" customFormat="1" ht="63" customHeight="1" x14ac:dyDescent="0.25">
      <c r="A533" s="76">
        <v>527</v>
      </c>
      <c r="B533" s="76"/>
      <c r="C533" s="76" t="str">
        <f>BPU!$D533&amp;"/"&amp;BPU!$E533&amp;"/"&amp;BPU!$F533&amp;"/"&amp;BPU!$G533&amp;"/"&amp;BPU!$H533</f>
        <v xml:space="preserve">CVC / ECS/Ventilation/Gaine//Gaines de VMC PVC souple diamètre 100 mm </v>
      </c>
      <c r="D533" s="76" t="s">
        <v>1038</v>
      </c>
      <c r="E533" s="76" t="s">
        <v>569</v>
      </c>
      <c r="F533" s="76" t="s">
        <v>594</v>
      </c>
      <c r="G533" s="76"/>
      <c r="H533" s="77" t="s">
        <v>597</v>
      </c>
      <c r="I533" s="76" t="s">
        <v>245</v>
      </c>
      <c r="J533" s="78"/>
      <c r="K533" s="79"/>
    </row>
    <row r="534" spans="1:11" s="80" customFormat="1" ht="63" customHeight="1" x14ac:dyDescent="0.25">
      <c r="A534" s="81">
        <v>528</v>
      </c>
      <c r="B534" s="81"/>
      <c r="C534" s="81" t="str">
        <f>BPU!$D534&amp;"/"&amp;BPU!$E534&amp;"/"&amp;BPU!$F534&amp;"/"&amp;BPU!$G534&amp;"/"&amp;BPU!$H534</f>
        <v xml:space="preserve">CVC / ECS/Ventilation/Gaine//Gaines de VMC PVC souple diamètre 125 mm </v>
      </c>
      <c r="D534" s="81" t="s">
        <v>1038</v>
      </c>
      <c r="E534" s="81" t="s">
        <v>569</v>
      </c>
      <c r="F534" s="81" t="s">
        <v>594</v>
      </c>
      <c r="G534" s="81"/>
      <c r="H534" s="82" t="s">
        <v>598</v>
      </c>
      <c r="I534" s="81" t="s">
        <v>245</v>
      </c>
      <c r="J534" s="83"/>
      <c r="K534" s="84"/>
    </row>
    <row r="535" spans="1:11" s="80" customFormat="1" ht="63" customHeight="1" x14ac:dyDescent="0.25">
      <c r="A535" s="76">
        <v>529</v>
      </c>
      <c r="B535" s="76"/>
      <c r="C535" s="76" t="str">
        <f>BPU!$D535&amp;"/"&amp;BPU!$E535&amp;"/"&amp;BPU!$F535&amp;"/"&amp;BPU!$G535&amp;"/"&amp;BPU!$H535</f>
        <v>CVC / ECS/Ventilation/Gaine//Gaines de VMC PVC souple diamètre 160 mm</v>
      </c>
      <c r="D535" s="76" t="s">
        <v>1038</v>
      </c>
      <c r="E535" s="76" t="s">
        <v>569</v>
      </c>
      <c r="F535" s="76" t="s">
        <v>594</v>
      </c>
      <c r="G535" s="76"/>
      <c r="H535" s="77" t="s">
        <v>599</v>
      </c>
      <c r="I535" s="76" t="s">
        <v>245</v>
      </c>
      <c r="J535" s="78"/>
      <c r="K535" s="79"/>
    </row>
    <row r="536" spans="1:11" s="80" customFormat="1" ht="63" customHeight="1" x14ac:dyDescent="0.25">
      <c r="A536" s="81">
        <v>530</v>
      </c>
      <c r="B536" s="81"/>
      <c r="C536" s="81" t="str">
        <f>BPU!$D536&amp;"/"&amp;BPU!$E536&amp;"/"&amp;BPU!$F536&amp;"/"&amp;BPU!$G536&amp;"/"&amp;BPU!$H536</f>
        <v xml:space="preserve">CVC / ECS/Ventilation/Gaine//Gaines de VMC PVC souple diamètre 200 mm   </v>
      </c>
      <c r="D536" s="81" t="s">
        <v>1038</v>
      </c>
      <c r="E536" s="81" t="s">
        <v>569</v>
      </c>
      <c r="F536" s="81" t="s">
        <v>594</v>
      </c>
      <c r="G536" s="81"/>
      <c r="H536" s="82" t="s">
        <v>600</v>
      </c>
      <c r="I536" s="81" t="s">
        <v>245</v>
      </c>
      <c r="J536" s="83"/>
      <c r="K536" s="84"/>
    </row>
    <row r="537" spans="1:11" s="80" customFormat="1" ht="63" customHeight="1" x14ac:dyDescent="0.25">
      <c r="A537" s="76">
        <v>531</v>
      </c>
      <c r="B537" s="76"/>
      <c r="C537" s="76" t="str">
        <f>BPU!$D537&amp;"/"&amp;BPU!$E537&amp;"/"&amp;BPU!$F537&amp;"/"&amp;BPU!$G537&amp;"/"&amp;BPU!$H537</f>
        <v>CVC / ECS/Ventilation/Gaine//Gaines VMC semi rigide aluminium  diamètre 60 mm</v>
      </c>
      <c r="D537" s="76" t="s">
        <v>1038</v>
      </c>
      <c r="E537" s="76" t="s">
        <v>569</v>
      </c>
      <c r="F537" s="76" t="s">
        <v>594</v>
      </c>
      <c r="G537" s="76"/>
      <c r="H537" s="77" t="s">
        <v>601</v>
      </c>
      <c r="I537" s="76" t="s">
        <v>245</v>
      </c>
      <c r="J537" s="78"/>
      <c r="K537" s="79"/>
    </row>
    <row r="538" spans="1:11" s="80" customFormat="1" ht="63" customHeight="1" x14ac:dyDescent="0.25">
      <c r="A538" s="81">
        <v>532</v>
      </c>
      <c r="B538" s="81"/>
      <c r="C538" s="81" t="str">
        <f>BPU!$D538&amp;"/"&amp;BPU!$E538&amp;"/"&amp;BPU!$F538&amp;"/"&amp;BPU!$G538&amp;"/"&amp;BPU!$H538</f>
        <v>CVC / ECS/Ventilation/Gaine//Gaines VMC semi rigide aluminium  diamètre 80 mm</v>
      </c>
      <c r="D538" s="81" t="s">
        <v>1038</v>
      </c>
      <c r="E538" s="81" t="s">
        <v>569</v>
      </c>
      <c r="F538" s="81" t="s">
        <v>594</v>
      </c>
      <c r="G538" s="81"/>
      <c r="H538" s="82" t="s">
        <v>602</v>
      </c>
      <c r="I538" s="81" t="s">
        <v>245</v>
      </c>
      <c r="J538" s="83"/>
      <c r="K538" s="84"/>
    </row>
    <row r="539" spans="1:11" s="80" customFormat="1" ht="63" customHeight="1" x14ac:dyDescent="0.25">
      <c r="A539" s="76">
        <v>533</v>
      </c>
      <c r="B539" s="76"/>
      <c r="C539" s="76" t="str">
        <f>BPU!$D539&amp;"/"&amp;BPU!$E539&amp;"/"&amp;BPU!$F539&amp;"/"&amp;BPU!$G539&amp;"/"&amp;BPU!$H539</f>
        <v>CVC / ECS/Ventilation/Gaine//Gaines VMC semi rigide aluminium  diamètre 100 mm</v>
      </c>
      <c r="D539" s="76" t="s">
        <v>1038</v>
      </c>
      <c r="E539" s="76" t="s">
        <v>569</v>
      </c>
      <c r="F539" s="76" t="s">
        <v>594</v>
      </c>
      <c r="G539" s="76"/>
      <c r="H539" s="77" t="s">
        <v>603</v>
      </c>
      <c r="I539" s="76" t="s">
        <v>245</v>
      </c>
      <c r="J539" s="78"/>
      <c r="K539" s="79"/>
    </row>
    <row r="540" spans="1:11" s="80" customFormat="1" ht="63" customHeight="1" x14ac:dyDescent="0.25">
      <c r="A540" s="81">
        <v>534</v>
      </c>
      <c r="B540" s="81"/>
      <c r="C540" s="81" t="str">
        <f>BPU!$D540&amp;"/"&amp;BPU!$E540&amp;"/"&amp;BPU!$F540&amp;"/"&amp;BPU!$G540&amp;"/"&amp;BPU!$H540</f>
        <v>CVC / ECS/Ventilation/Gaine//Gaines VMC semi rigide aluminium  diamètre 125 mm</v>
      </c>
      <c r="D540" s="81" t="s">
        <v>1038</v>
      </c>
      <c r="E540" s="81" t="s">
        <v>569</v>
      </c>
      <c r="F540" s="81" t="s">
        <v>594</v>
      </c>
      <c r="G540" s="81"/>
      <c r="H540" s="82" t="s">
        <v>604</v>
      </c>
      <c r="I540" s="81" t="s">
        <v>245</v>
      </c>
      <c r="J540" s="83"/>
      <c r="K540" s="84"/>
    </row>
    <row r="541" spans="1:11" s="80" customFormat="1" ht="63" customHeight="1" x14ac:dyDescent="0.25">
      <c r="A541" s="76">
        <v>535</v>
      </c>
      <c r="B541" s="76"/>
      <c r="C541" s="76" t="str">
        <f>BPU!$D541&amp;"/"&amp;BPU!$E541&amp;"/"&amp;BPU!$F541&amp;"/"&amp;BPU!$G541&amp;"/"&amp;BPU!$H541</f>
        <v>CVC / ECS/Ventilation/Gaine//Gaines VMC semi rigide aluminium  diamètre 160 mm</v>
      </c>
      <c r="D541" s="76" t="s">
        <v>1038</v>
      </c>
      <c r="E541" s="76" t="s">
        <v>569</v>
      </c>
      <c r="F541" s="76" t="s">
        <v>594</v>
      </c>
      <c r="G541" s="76"/>
      <c r="H541" s="77" t="s">
        <v>605</v>
      </c>
      <c r="I541" s="76" t="s">
        <v>245</v>
      </c>
      <c r="J541" s="78"/>
      <c r="K541" s="79"/>
    </row>
    <row r="542" spans="1:11" s="80" customFormat="1" ht="63" customHeight="1" x14ac:dyDescent="0.25">
      <c r="A542" s="81">
        <v>536</v>
      </c>
      <c r="B542" s="81"/>
      <c r="C542" s="81" t="str">
        <f>BPU!$D542&amp;"/"&amp;BPU!$E542&amp;"/"&amp;BPU!$F542&amp;"/"&amp;BPU!$G542&amp;"/"&amp;BPU!$H542</f>
        <v>CVC / ECS/Ventilation/Gaine//Gaines VMC semi rigide aluminium  diamètre 200 mm</v>
      </c>
      <c r="D542" s="81" t="s">
        <v>1038</v>
      </c>
      <c r="E542" s="81" t="s">
        <v>569</v>
      </c>
      <c r="F542" s="81" t="s">
        <v>594</v>
      </c>
      <c r="G542" s="81"/>
      <c r="H542" s="82" t="s">
        <v>606</v>
      </c>
      <c r="I542" s="81" t="s">
        <v>245</v>
      </c>
      <c r="J542" s="83"/>
      <c r="K542" s="84"/>
    </row>
    <row r="543" spans="1:11" s="80" customFormat="1" ht="63" customHeight="1" x14ac:dyDescent="0.25">
      <c r="A543" s="76">
        <v>537</v>
      </c>
      <c r="B543" s="76"/>
      <c r="C543" s="76" t="str">
        <f>BPU!$D543&amp;"/"&amp;BPU!$E543&amp;"/"&amp;BPU!$F543&amp;"/"&amp;BPU!$G543&amp;"/"&amp;BPU!$H543</f>
        <v>CVC / ECS/Ventilation/Gaine//Gaines VMC isolées  diamètre 60 mm</v>
      </c>
      <c r="D543" s="76" t="s">
        <v>1038</v>
      </c>
      <c r="E543" s="76" t="s">
        <v>569</v>
      </c>
      <c r="F543" s="76" t="s">
        <v>594</v>
      </c>
      <c r="G543" s="76"/>
      <c r="H543" s="77" t="s">
        <v>607</v>
      </c>
      <c r="I543" s="76" t="s">
        <v>245</v>
      </c>
      <c r="J543" s="78"/>
      <c r="K543" s="79"/>
    </row>
    <row r="544" spans="1:11" s="80" customFormat="1" ht="63" customHeight="1" x14ac:dyDescent="0.25">
      <c r="A544" s="81">
        <v>538</v>
      </c>
      <c r="B544" s="81"/>
      <c r="C544" s="81" t="str">
        <f>BPU!$D544&amp;"/"&amp;BPU!$E544&amp;"/"&amp;BPU!$F544&amp;"/"&amp;BPU!$G544&amp;"/"&amp;BPU!$H544</f>
        <v>CVC / ECS/Ventilation/Gaine//Gaines VMC isolées  diamètre 80 mm</v>
      </c>
      <c r="D544" s="81" t="s">
        <v>1038</v>
      </c>
      <c r="E544" s="81" t="s">
        <v>569</v>
      </c>
      <c r="F544" s="81" t="s">
        <v>594</v>
      </c>
      <c r="G544" s="81"/>
      <c r="H544" s="82" t="s">
        <v>608</v>
      </c>
      <c r="I544" s="81" t="s">
        <v>245</v>
      </c>
      <c r="J544" s="83"/>
      <c r="K544" s="84"/>
    </row>
    <row r="545" spans="1:11" s="80" customFormat="1" ht="63" customHeight="1" x14ac:dyDescent="0.25">
      <c r="A545" s="76">
        <v>539</v>
      </c>
      <c r="B545" s="76"/>
      <c r="C545" s="76" t="str">
        <f>BPU!$D545&amp;"/"&amp;BPU!$E545&amp;"/"&amp;BPU!$F545&amp;"/"&amp;BPU!$G545&amp;"/"&amp;BPU!$H545</f>
        <v>CVC / ECS/Ventilation/Gaine//Gaines VMC isolées  diamètre 100 mm</v>
      </c>
      <c r="D545" s="76" t="s">
        <v>1038</v>
      </c>
      <c r="E545" s="76" t="s">
        <v>569</v>
      </c>
      <c r="F545" s="76" t="s">
        <v>594</v>
      </c>
      <c r="G545" s="76"/>
      <c r="H545" s="77" t="s">
        <v>609</v>
      </c>
      <c r="I545" s="76" t="s">
        <v>245</v>
      </c>
      <c r="J545" s="78"/>
      <c r="K545" s="79"/>
    </row>
    <row r="546" spans="1:11" s="80" customFormat="1" ht="63" customHeight="1" x14ac:dyDescent="0.25">
      <c r="A546" s="81">
        <v>540</v>
      </c>
      <c r="B546" s="81"/>
      <c r="C546" s="81" t="str">
        <f>BPU!$D546&amp;"/"&amp;BPU!$E546&amp;"/"&amp;BPU!$F546&amp;"/"&amp;BPU!$G546&amp;"/"&amp;BPU!$H546</f>
        <v>CVC / ECS/Ventilation/Gaine//Gaines VMC isolées  diamètre 125 mm</v>
      </c>
      <c r="D546" s="81" t="s">
        <v>1038</v>
      </c>
      <c r="E546" s="81" t="s">
        <v>569</v>
      </c>
      <c r="F546" s="81" t="s">
        <v>594</v>
      </c>
      <c r="G546" s="81"/>
      <c r="H546" s="82" t="s">
        <v>610</v>
      </c>
      <c r="I546" s="81" t="s">
        <v>245</v>
      </c>
      <c r="J546" s="83"/>
      <c r="K546" s="84"/>
    </row>
    <row r="547" spans="1:11" s="80" customFormat="1" ht="63" customHeight="1" x14ac:dyDescent="0.25">
      <c r="A547" s="76">
        <v>541</v>
      </c>
      <c r="B547" s="76"/>
      <c r="C547" s="76" t="str">
        <f>BPU!$D547&amp;"/"&amp;BPU!$E547&amp;"/"&amp;BPU!$F547&amp;"/"&amp;BPU!$G547&amp;"/"&amp;BPU!$H547</f>
        <v>CVC / ECS/Ventilation/Gaine//Gaines VMC isolées  diamètre 160 mm</v>
      </c>
      <c r="D547" s="76" t="s">
        <v>1038</v>
      </c>
      <c r="E547" s="76" t="s">
        <v>569</v>
      </c>
      <c r="F547" s="76" t="s">
        <v>594</v>
      </c>
      <c r="G547" s="76"/>
      <c r="H547" s="77" t="s">
        <v>611</v>
      </c>
      <c r="I547" s="76" t="s">
        <v>245</v>
      </c>
      <c r="J547" s="78"/>
      <c r="K547" s="79"/>
    </row>
    <row r="548" spans="1:11" s="80" customFormat="1" ht="63" customHeight="1" x14ac:dyDescent="0.25">
      <c r="A548" s="81">
        <v>542</v>
      </c>
      <c r="B548" s="81"/>
      <c r="C548" s="81" t="str">
        <f>BPU!$D548&amp;"/"&amp;BPU!$E548&amp;"/"&amp;BPU!$F548&amp;"/"&amp;BPU!$G548&amp;"/"&amp;BPU!$H548</f>
        <v>CVC / ECS/Ventilation/Gaine//Gaines VMC isolées  diamètre 200 mm</v>
      </c>
      <c r="D548" s="81" t="s">
        <v>1038</v>
      </c>
      <c r="E548" s="81" t="s">
        <v>569</v>
      </c>
      <c r="F548" s="81" t="s">
        <v>594</v>
      </c>
      <c r="G548" s="81"/>
      <c r="H548" s="82" t="s">
        <v>612</v>
      </c>
      <c r="I548" s="81" t="s">
        <v>245</v>
      </c>
      <c r="J548" s="83"/>
      <c r="K548" s="84"/>
    </row>
    <row r="549" spans="1:11" s="80" customFormat="1" ht="63" customHeight="1" x14ac:dyDescent="0.25">
      <c r="A549" s="76">
        <v>543</v>
      </c>
      <c r="B549" s="76"/>
      <c r="C549" s="76" t="str">
        <f>BPU!$D549&amp;"/"&amp;BPU!$E549&amp;"/"&amp;BPU!$F549&amp;"/"&amp;BPU!$G549&amp;"/"&amp;BPU!$H549</f>
        <v>CVC / ECS/Ventilation/Gaine//Gaines VMC  rigides isolées  diamètre 160 mm</v>
      </c>
      <c r="D549" s="76" t="s">
        <v>1038</v>
      </c>
      <c r="E549" s="76" t="s">
        <v>569</v>
      </c>
      <c r="F549" s="76" t="s">
        <v>594</v>
      </c>
      <c r="G549" s="76"/>
      <c r="H549" s="77" t="s">
        <v>613</v>
      </c>
      <c r="I549" s="76" t="s">
        <v>245</v>
      </c>
      <c r="J549" s="78"/>
      <c r="K549" s="79"/>
    </row>
    <row r="550" spans="1:11" s="80" customFormat="1" ht="63" customHeight="1" x14ac:dyDescent="0.25">
      <c r="A550" s="81">
        <v>544</v>
      </c>
      <c r="B550" s="81"/>
      <c r="C550" s="81" t="str">
        <f>BPU!$D550&amp;"/"&amp;BPU!$E550&amp;"/"&amp;BPU!$F550&amp;"/"&amp;BPU!$G550&amp;"/"&amp;BPU!$H550</f>
        <v xml:space="preserve">CVC / ECS/Ventilation/Gaine//Gaine de ventilation rectangulaire en tôle galvanisée Z 275 -assemblage par boulonnerie à chaque angle. </v>
      </c>
      <c r="D550" s="81" t="s">
        <v>1038</v>
      </c>
      <c r="E550" s="81" t="s">
        <v>569</v>
      </c>
      <c r="F550" s="81" t="s">
        <v>594</v>
      </c>
      <c r="G550" s="81"/>
      <c r="H550" s="82" t="s">
        <v>614</v>
      </c>
      <c r="I550" s="81" t="s">
        <v>245</v>
      </c>
      <c r="J550" s="83"/>
      <c r="K550" s="84"/>
    </row>
    <row r="551" spans="1:11" s="80" customFormat="1" ht="63" customHeight="1" x14ac:dyDescent="0.25">
      <c r="A551" s="76">
        <v>545</v>
      </c>
      <c r="B551" s="76"/>
      <c r="C551" s="76" t="str">
        <f>BPU!$D551&amp;"/"&amp;BPU!$E551&amp;"/"&amp;BPU!$F551&amp;"/"&amp;BPU!$G551&amp;"/"&amp;BPU!$H551</f>
        <v>CVC / ECS/Ventilation/Gaine//Gaine rectangulaire droite GALVA 200 x 200 mm</v>
      </c>
      <c r="D551" s="76" t="s">
        <v>1038</v>
      </c>
      <c r="E551" s="76" t="s">
        <v>569</v>
      </c>
      <c r="F551" s="76" t="s">
        <v>594</v>
      </c>
      <c r="G551" s="76"/>
      <c r="H551" s="77" t="s">
        <v>615</v>
      </c>
      <c r="I551" s="76" t="s">
        <v>1065</v>
      </c>
      <c r="J551" s="78"/>
      <c r="K551" s="79"/>
    </row>
    <row r="552" spans="1:11" s="80" customFormat="1" ht="63" customHeight="1" x14ac:dyDescent="0.25">
      <c r="A552" s="81">
        <v>546</v>
      </c>
      <c r="B552" s="81"/>
      <c r="C552" s="81" t="str">
        <f>BPU!$D552&amp;"/"&amp;BPU!$E552&amp;"/"&amp;BPU!$F552&amp;"/"&amp;BPU!$G552&amp;"/"&amp;BPU!$H552</f>
        <v>CVC / ECS/Ventilation/Gaine//Gaine rectangulaire droite GALVA 400 x 300 mm</v>
      </c>
      <c r="D552" s="81" t="s">
        <v>1038</v>
      </c>
      <c r="E552" s="81" t="s">
        <v>569</v>
      </c>
      <c r="F552" s="81" t="s">
        <v>594</v>
      </c>
      <c r="G552" s="81"/>
      <c r="H552" s="82" t="s">
        <v>616</v>
      </c>
      <c r="I552" s="81" t="s">
        <v>1065</v>
      </c>
      <c r="J552" s="83"/>
      <c r="K552" s="84"/>
    </row>
    <row r="553" spans="1:11" s="80" customFormat="1" ht="63" customHeight="1" x14ac:dyDescent="0.25">
      <c r="A553" s="76">
        <v>547</v>
      </c>
      <c r="B553" s="76"/>
      <c r="C553" s="76" t="str">
        <f>BPU!$D553&amp;"/"&amp;BPU!$E553&amp;"/"&amp;BPU!$F553&amp;"/"&amp;BPU!$G553&amp;"/"&amp;BPU!$H553</f>
        <v>CVC / ECS/Ventilation/Gaine//Gaine rectangulaire  droite GALVA 500 x 400 mm</v>
      </c>
      <c r="D553" s="76" t="s">
        <v>1038</v>
      </c>
      <c r="E553" s="76" t="s">
        <v>569</v>
      </c>
      <c r="F553" s="76" t="s">
        <v>594</v>
      </c>
      <c r="G553" s="76"/>
      <c r="H553" s="77" t="s">
        <v>617</v>
      </c>
      <c r="I553" s="76" t="s">
        <v>1065</v>
      </c>
      <c r="J553" s="78"/>
      <c r="K553" s="79"/>
    </row>
    <row r="554" spans="1:11" s="80" customFormat="1" ht="63" customHeight="1" x14ac:dyDescent="0.25">
      <c r="A554" s="81">
        <v>548</v>
      </c>
      <c r="B554" s="81"/>
      <c r="C554" s="81" t="str">
        <f>BPU!$D554&amp;"/"&amp;BPU!$E554&amp;"/"&amp;BPU!$F554&amp;"/"&amp;BPU!$G554&amp;"/"&amp;BPU!$H554</f>
        <v>CVC / ECS/Ventilation/Gaine//Gaine rectangulaire  droite GALVA 600 x 600 mm</v>
      </c>
      <c r="D554" s="81" t="s">
        <v>1038</v>
      </c>
      <c r="E554" s="81" t="s">
        <v>569</v>
      </c>
      <c r="F554" s="81" t="s">
        <v>594</v>
      </c>
      <c r="G554" s="81"/>
      <c r="H554" s="82" t="s">
        <v>618</v>
      </c>
      <c r="I554" s="81" t="s">
        <v>1065</v>
      </c>
      <c r="J554" s="83"/>
      <c r="K554" s="84"/>
    </row>
    <row r="555" spans="1:11" s="80" customFormat="1" ht="63" customHeight="1" x14ac:dyDescent="0.25">
      <c r="A555" s="76">
        <v>549</v>
      </c>
      <c r="B555" s="76"/>
      <c r="C555" s="76" t="str">
        <f>BPU!$D555&amp;"/"&amp;BPU!$E555&amp;"/"&amp;BPU!$F555&amp;"/"&amp;BPU!$G555&amp;"/"&amp;BPU!$H555</f>
        <v>CVC / ECS/Ventilation/Gaine//Gaine  rectangulaire droite GALVA 800 x 700 mm</v>
      </c>
      <c r="D555" s="76" t="s">
        <v>1038</v>
      </c>
      <c r="E555" s="76" t="s">
        <v>569</v>
      </c>
      <c r="F555" s="76" t="s">
        <v>594</v>
      </c>
      <c r="G555" s="76"/>
      <c r="H555" s="77" t="s">
        <v>619</v>
      </c>
      <c r="I555" s="76" t="s">
        <v>1065</v>
      </c>
      <c r="J555" s="78"/>
      <c r="K555" s="79"/>
    </row>
    <row r="556" spans="1:11" s="80" customFormat="1" ht="63" customHeight="1" x14ac:dyDescent="0.25">
      <c r="A556" s="81">
        <v>550</v>
      </c>
      <c r="B556" s="81"/>
      <c r="C556" s="81" t="str">
        <f>BPU!$D556&amp;"/"&amp;BPU!$E556&amp;"/"&amp;BPU!$F556&amp;"/"&amp;BPU!$G556&amp;"/"&amp;BPU!$H556</f>
        <v>CVC / ECS/Ventilation/Gaine//Gaine rectangulaire droite GALVA 1200 x 1000 mm</v>
      </c>
      <c r="D556" s="81" t="s">
        <v>1038</v>
      </c>
      <c r="E556" s="81" t="s">
        <v>569</v>
      </c>
      <c r="F556" s="81" t="s">
        <v>594</v>
      </c>
      <c r="G556" s="81"/>
      <c r="H556" s="82" t="s">
        <v>620</v>
      </c>
      <c r="I556" s="81" t="s">
        <v>1065</v>
      </c>
      <c r="J556" s="83"/>
      <c r="K556" s="84"/>
    </row>
    <row r="557" spans="1:11" s="80" customFormat="1" ht="63" customHeight="1" x14ac:dyDescent="0.25">
      <c r="A557" s="76">
        <v>551</v>
      </c>
      <c r="B557" s="76"/>
      <c r="C557" s="76" t="str">
        <f>BPU!$D557&amp;"/"&amp;BPU!$E557&amp;"/"&amp;BPU!$F557&amp;"/"&amp;BPU!$G557&amp;"/"&amp;BPU!$H557</f>
        <v>CVC / ECS/Ventilation/Gaine//Coude à 90° GALVA 500 x 400 mm</v>
      </c>
      <c r="D557" s="76" t="s">
        <v>1038</v>
      </c>
      <c r="E557" s="76" t="s">
        <v>569</v>
      </c>
      <c r="F557" s="76" t="s">
        <v>594</v>
      </c>
      <c r="G557" s="76"/>
      <c r="H557" s="77" t="s">
        <v>621</v>
      </c>
      <c r="I557" s="76" t="s">
        <v>1065</v>
      </c>
      <c r="J557" s="78"/>
      <c r="K557" s="79"/>
    </row>
    <row r="558" spans="1:11" s="80" customFormat="1" ht="63" customHeight="1" x14ac:dyDescent="0.25">
      <c r="A558" s="81">
        <v>552</v>
      </c>
      <c r="B558" s="81"/>
      <c r="C558" s="81" t="str">
        <f>BPU!$D558&amp;"/"&amp;BPU!$E558&amp;"/"&amp;BPU!$F558&amp;"/"&amp;BPU!$G558&amp;"/"&amp;BPU!$H558</f>
        <v>CVC / ECS/Ventilation/Gaine//Coude à 90° GALVA 600 x 600 mm</v>
      </c>
      <c r="D558" s="81" t="s">
        <v>1038</v>
      </c>
      <c r="E558" s="81" t="s">
        <v>569</v>
      </c>
      <c r="F558" s="81" t="s">
        <v>594</v>
      </c>
      <c r="G558" s="81"/>
      <c r="H558" s="82" t="s">
        <v>622</v>
      </c>
      <c r="I558" s="81" t="s">
        <v>1065</v>
      </c>
      <c r="J558" s="83"/>
      <c r="K558" s="84"/>
    </row>
    <row r="559" spans="1:11" s="80" customFormat="1" ht="63" customHeight="1" x14ac:dyDescent="0.25">
      <c r="A559" s="76">
        <v>553</v>
      </c>
      <c r="B559" s="76"/>
      <c r="C559" s="76" t="str">
        <f>BPU!$D559&amp;"/"&amp;BPU!$E559&amp;"/"&amp;BPU!$F559&amp;"/"&amp;BPU!$G559&amp;"/"&amp;BPU!$H559</f>
        <v>CVC / ECS/Ventilation/Gaine//Coude à 90° GALVA 800 x 700 mm</v>
      </c>
      <c r="D559" s="76" t="s">
        <v>1038</v>
      </c>
      <c r="E559" s="76" t="s">
        <v>569</v>
      </c>
      <c r="F559" s="76" t="s">
        <v>594</v>
      </c>
      <c r="G559" s="76"/>
      <c r="H559" s="77" t="s">
        <v>623</v>
      </c>
      <c r="I559" s="76" t="s">
        <v>1065</v>
      </c>
      <c r="J559" s="78"/>
      <c r="K559" s="79"/>
    </row>
    <row r="560" spans="1:11" s="80" customFormat="1" ht="63" customHeight="1" x14ac:dyDescent="0.25">
      <c r="A560" s="81">
        <v>554</v>
      </c>
      <c r="B560" s="81"/>
      <c r="C560" s="81" t="str">
        <f>BPU!$D560&amp;"/"&amp;BPU!$E560&amp;"/"&amp;BPU!$F560&amp;"/"&amp;BPU!$G560&amp;"/"&amp;BPU!$H560</f>
        <v>CVC / ECS/Ventilation/Gaine//Coude à 90° GALVA 1200 x 1000 mm</v>
      </c>
      <c r="D560" s="81" t="s">
        <v>1038</v>
      </c>
      <c r="E560" s="81" t="s">
        <v>569</v>
      </c>
      <c r="F560" s="81" t="s">
        <v>594</v>
      </c>
      <c r="G560" s="81"/>
      <c r="H560" s="82" t="s">
        <v>624</v>
      </c>
      <c r="I560" s="81" t="s">
        <v>1065</v>
      </c>
      <c r="J560" s="83"/>
      <c r="K560" s="84"/>
    </row>
    <row r="561" spans="1:11" s="80" customFormat="1" ht="63" customHeight="1" x14ac:dyDescent="0.25">
      <c r="A561" s="76">
        <v>555</v>
      </c>
      <c r="B561" s="76"/>
      <c r="C561" s="76" t="str">
        <f>BPU!$D561&amp;"/"&amp;BPU!$E561&amp;"/"&amp;BPU!$F561&amp;"/"&amp;BPU!$G561&amp;"/"&amp;BPU!$H561</f>
        <v>CVC / ECS/Ventilation/Gaz d'échappement//Enrouleur mécanique type Sactec ou équivalent</v>
      </c>
      <c r="D561" s="76" t="s">
        <v>1038</v>
      </c>
      <c r="E561" s="76" t="s">
        <v>569</v>
      </c>
      <c r="F561" s="76" t="s">
        <v>625</v>
      </c>
      <c r="G561" s="76"/>
      <c r="H561" s="77" t="s">
        <v>626</v>
      </c>
      <c r="I561" s="76" t="s">
        <v>1066</v>
      </c>
      <c r="J561" s="78"/>
      <c r="K561" s="79"/>
    </row>
    <row r="562" spans="1:11" s="80" customFormat="1" ht="63" customHeight="1" x14ac:dyDescent="0.25">
      <c r="A562" s="81">
        <v>556</v>
      </c>
      <c r="B562" s="81"/>
      <c r="C562" s="81" t="str">
        <f>BPU!$D562&amp;"/"&amp;BPU!$E562&amp;"/"&amp;BPU!$F562&amp;"/"&amp;BPU!$G562&amp;"/"&amp;BPU!$H562</f>
        <v>CVC / ECS/Ventilation/Gaz d'échappement//Flexible pour enrouleur mécanique, type Sactec ou équivalent</v>
      </c>
      <c r="D562" s="81" t="s">
        <v>1038</v>
      </c>
      <c r="E562" s="81" t="s">
        <v>569</v>
      </c>
      <c r="F562" s="81" t="s">
        <v>625</v>
      </c>
      <c r="G562" s="81"/>
      <c r="H562" s="82" t="s">
        <v>627</v>
      </c>
      <c r="I562" s="81" t="s">
        <v>628</v>
      </c>
      <c r="J562" s="83"/>
      <c r="K562" s="84"/>
    </row>
    <row r="563" spans="1:11" s="80" customFormat="1" ht="63" customHeight="1" x14ac:dyDescent="0.25">
      <c r="A563" s="76">
        <v>557</v>
      </c>
      <c r="B563" s="76"/>
      <c r="C563" s="76" t="str">
        <f>BPU!$D563&amp;"/"&amp;BPU!$E563&amp;"/"&amp;BPU!$F563&amp;"/"&amp;BPU!$G563&amp;"/"&amp;BPU!$H563</f>
        <v>CVC / ECS/Ventilation/Gaz d'échappement//Extracteur  type Sactec SAV12B ou équivalent</v>
      </c>
      <c r="D563" s="76" t="s">
        <v>1038</v>
      </c>
      <c r="E563" s="76" t="s">
        <v>569</v>
      </c>
      <c r="F563" s="76" t="s">
        <v>625</v>
      </c>
      <c r="G563" s="76"/>
      <c r="H563" s="77" t="s">
        <v>629</v>
      </c>
      <c r="I563" s="76" t="s">
        <v>35</v>
      </c>
      <c r="J563" s="78"/>
      <c r="K563" s="79"/>
    </row>
    <row r="564" spans="1:11" s="80" customFormat="1" ht="63" customHeight="1" x14ac:dyDescent="0.25">
      <c r="A564" s="81">
        <v>558</v>
      </c>
      <c r="B564" s="81"/>
      <c r="C564" s="81" t="str">
        <f>BPU!$D564&amp;"/"&amp;BPU!$E564&amp;"/"&amp;BPU!$F564&amp;"/"&amp;BPU!$G564&amp;"/"&amp;BPU!$H564</f>
        <v>CVC / ECS/Ventilation/Grille//Grille de soufflage simple, couleur blanche, y compris fixations et accessoires nécessaires au bon fonctionnement :</v>
      </c>
      <c r="D564" s="81" t="s">
        <v>1038</v>
      </c>
      <c r="E564" s="81" t="s">
        <v>569</v>
      </c>
      <c r="F564" s="81" t="s">
        <v>630</v>
      </c>
      <c r="G564" s="81"/>
      <c r="H564" s="82" t="s">
        <v>631</v>
      </c>
      <c r="I564" s="81" t="s">
        <v>1066</v>
      </c>
      <c r="J564" s="83"/>
      <c r="K564" s="84"/>
    </row>
    <row r="565" spans="1:11" s="80" customFormat="1" ht="63" customHeight="1" x14ac:dyDescent="0.25">
      <c r="A565" s="76">
        <v>559</v>
      </c>
      <c r="B565" s="76"/>
      <c r="C565" s="76" t="str">
        <f>BPU!$D565&amp;"/"&amp;BPU!$E565&amp;"/"&amp;BPU!$F565&amp;"/"&amp;BPU!$G565&amp;"/"&amp;BPU!$H565</f>
        <v>CVC / ECS/Ventilation/Grille// • grille de 200x100</v>
      </c>
      <c r="D565" s="76" t="s">
        <v>1038</v>
      </c>
      <c r="E565" s="76" t="s">
        <v>569</v>
      </c>
      <c r="F565" s="76" t="s">
        <v>630</v>
      </c>
      <c r="G565" s="76"/>
      <c r="H565" s="77" t="s">
        <v>632</v>
      </c>
      <c r="I565" s="76" t="s">
        <v>1066</v>
      </c>
      <c r="J565" s="78"/>
      <c r="K565" s="79"/>
    </row>
    <row r="566" spans="1:11" s="80" customFormat="1" ht="63" customHeight="1" x14ac:dyDescent="0.25">
      <c r="A566" s="81">
        <v>560</v>
      </c>
      <c r="B566" s="81"/>
      <c r="C566" s="81" t="str">
        <f>BPU!$D566&amp;"/"&amp;BPU!$E566&amp;"/"&amp;BPU!$F566&amp;"/"&amp;BPU!$G566&amp;"/"&amp;BPU!$H566</f>
        <v>CVC / ECS/Ventilation/Grille// • grille de 300x100</v>
      </c>
      <c r="D566" s="81" t="s">
        <v>1038</v>
      </c>
      <c r="E566" s="81" t="s">
        <v>569</v>
      </c>
      <c r="F566" s="81" t="s">
        <v>630</v>
      </c>
      <c r="G566" s="81"/>
      <c r="H566" s="82" t="s">
        <v>633</v>
      </c>
      <c r="I566" s="81" t="s">
        <v>1066</v>
      </c>
      <c r="J566" s="83"/>
      <c r="K566" s="84"/>
    </row>
    <row r="567" spans="1:11" s="80" customFormat="1" ht="63" customHeight="1" x14ac:dyDescent="0.25">
      <c r="A567" s="76">
        <v>561</v>
      </c>
      <c r="B567" s="76"/>
      <c r="C567" s="76" t="str">
        <f>BPU!$D567&amp;"/"&amp;BPU!$E567&amp;"/"&amp;BPU!$F567&amp;"/"&amp;BPU!$G567&amp;"/"&amp;BPU!$H567</f>
        <v>CVC / ECS/Ventilation/Grille// • grille de 400x150</v>
      </c>
      <c r="D567" s="76" t="s">
        <v>1038</v>
      </c>
      <c r="E567" s="76" t="s">
        <v>569</v>
      </c>
      <c r="F567" s="76" t="s">
        <v>630</v>
      </c>
      <c r="G567" s="76"/>
      <c r="H567" s="77" t="s">
        <v>634</v>
      </c>
      <c r="I567" s="76" t="s">
        <v>1066</v>
      </c>
      <c r="J567" s="78"/>
      <c r="K567" s="79"/>
    </row>
    <row r="568" spans="1:11" s="80" customFormat="1" ht="63" customHeight="1" x14ac:dyDescent="0.25">
      <c r="A568" s="81">
        <v>562</v>
      </c>
      <c r="B568" s="81"/>
      <c r="C568" s="81" t="str">
        <f>BPU!$D568&amp;"/"&amp;BPU!$E568&amp;"/"&amp;BPU!$F568&amp;"/"&amp;BPU!$G568&amp;"/"&amp;BPU!$H568</f>
        <v>CVC / ECS/Ventilation/Grille// • grille de 500x150</v>
      </c>
      <c r="D568" s="81" t="s">
        <v>1038</v>
      </c>
      <c r="E568" s="81" t="s">
        <v>569</v>
      </c>
      <c r="F568" s="81" t="s">
        <v>630</v>
      </c>
      <c r="G568" s="81"/>
      <c r="H568" s="82" t="s">
        <v>635</v>
      </c>
      <c r="I568" s="81" t="s">
        <v>1066</v>
      </c>
      <c r="J568" s="83"/>
      <c r="K568" s="84"/>
    </row>
    <row r="569" spans="1:11" s="80" customFormat="1" ht="63" customHeight="1" x14ac:dyDescent="0.25">
      <c r="A569" s="76">
        <v>563</v>
      </c>
      <c r="B569" s="76"/>
      <c r="C569" s="76" t="str">
        <f>BPU!$D569&amp;"/"&amp;BPU!$E569&amp;"/"&amp;BPU!$F569&amp;"/"&amp;BPU!$G569&amp;"/"&amp;BPU!$H569</f>
        <v>CVC / ECS/Ventilation/Grille// • grille de 600x200</v>
      </c>
      <c r="D569" s="76" t="s">
        <v>1038</v>
      </c>
      <c r="E569" s="76" t="s">
        <v>569</v>
      </c>
      <c r="F569" s="76" t="s">
        <v>630</v>
      </c>
      <c r="G569" s="76"/>
      <c r="H569" s="77" t="s">
        <v>636</v>
      </c>
      <c r="I569" s="76" t="s">
        <v>1066</v>
      </c>
      <c r="J569" s="78"/>
      <c r="K569" s="79"/>
    </row>
    <row r="570" spans="1:11" s="80" customFormat="1" ht="63" customHeight="1" x14ac:dyDescent="0.25">
      <c r="A570" s="81">
        <v>564</v>
      </c>
      <c r="B570" s="81"/>
      <c r="C570" s="81" t="str">
        <f>BPU!$D570&amp;"/"&amp;BPU!$E570&amp;"/"&amp;BPU!$F570&amp;"/"&amp;BPU!$G570&amp;"/"&amp;BPU!$H570</f>
        <v>CVC / ECS/Ventilation/Grille// • grille de 800x200</v>
      </c>
      <c r="D570" s="81" t="s">
        <v>1038</v>
      </c>
      <c r="E570" s="81" t="s">
        <v>569</v>
      </c>
      <c r="F570" s="81" t="s">
        <v>630</v>
      </c>
      <c r="G570" s="81"/>
      <c r="H570" s="82" t="s">
        <v>637</v>
      </c>
      <c r="I570" s="81" t="s">
        <v>1066</v>
      </c>
      <c r="J570" s="83"/>
      <c r="K570" s="84"/>
    </row>
    <row r="571" spans="1:11" s="80" customFormat="1" ht="63" customHeight="1" x14ac:dyDescent="0.25">
      <c r="A571" s="76">
        <v>565</v>
      </c>
      <c r="B571" s="76"/>
      <c r="C571" s="76" t="str">
        <f>BPU!$D571&amp;"/"&amp;BPU!$E571&amp;"/"&amp;BPU!$F571&amp;"/"&amp;BPU!$G571&amp;"/"&amp;BPU!$H571</f>
        <v>CVC / ECS/Ventilation/Grille// • grille de 600x600</v>
      </c>
      <c r="D571" s="76" t="s">
        <v>1038</v>
      </c>
      <c r="E571" s="76" t="s">
        <v>569</v>
      </c>
      <c r="F571" s="76" t="s">
        <v>630</v>
      </c>
      <c r="G571" s="76"/>
      <c r="H571" s="77" t="s">
        <v>638</v>
      </c>
      <c r="I571" s="76" t="s">
        <v>1066</v>
      </c>
      <c r="J571" s="78"/>
      <c r="K571" s="79"/>
    </row>
    <row r="572" spans="1:11" s="80" customFormat="1" ht="63" customHeight="1" x14ac:dyDescent="0.25">
      <c r="A572" s="81">
        <v>566</v>
      </c>
      <c r="B572" s="81"/>
      <c r="C572" s="81" t="str">
        <f>BPU!$D572&amp;"/"&amp;BPU!$E572&amp;"/"&amp;BPU!$F572&amp;"/"&amp;BPU!$G572&amp;"/"&amp;BPU!$H572</f>
        <v>CVC / ECS/Ventilation/Grille//Plenum de raccordement pour grille 600x600 diam 400mm</v>
      </c>
      <c r="D572" s="81" t="s">
        <v>1038</v>
      </c>
      <c r="E572" s="81" t="s">
        <v>569</v>
      </c>
      <c r="F572" s="81" t="s">
        <v>630</v>
      </c>
      <c r="G572" s="81"/>
      <c r="H572" s="82" t="s">
        <v>639</v>
      </c>
      <c r="I572" s="81" t="s">
        <v>1066</v>
      </c>
      <c r="J572" s="83"/>
      <c r="K572" s="84"/>
    </row>
    <row r="573" spans="1:11" s="80" customFormat="1" ht="63" customHeight="1" x14ac:dyDescent="0.25">
      <c r="A573" s="76">
        <v>567</v>
      </c>
      <c r="B573" s="76"/>
      <c r="C573" s="76" t="str">
        <f>BPU!$D573&amp;"/"&amp;BPU!$E573&amp;"/"&amp;BPU!$F573&amp;"/"&amp;BPU!$G573&amp;"/"&amp;BPU!$H573</f>
        <v>CVC / ECS/Ventilation/Grille// • supplément pour boîte à bouche</v>
      </c>
      <c r="D573" s="76" t="s">
        <v>1038</v>
      </c>
      <c r="E573" s="76" t="s">
        <v>569</v>
      </c>
      <c r="F573" s="76" t="s">
        <v>630</v>
      </c>
      <c r="G573" s="76"/>
      <c r="H573" s="77" t="s">
        <v>640</v>
      </c>
      <c r="I573" s="76" t="s">
        <v>1066</v>
      </c>
      <c r="J573" s="78"/>
      <c r="K573" s="79"/>
    </row>
    <row r="574" spans="1:11" s="80" customFormat="1" ht="63" customHeight="1" x14ac:dyDescent="0.25">
      <c r="A574" s="81">
        <v>568</v>
      </c>
      <c r="B574" s="81"/>
      <c r="C574" s="81" t="str">
        <f>BPU!$D574&amp;"/"&amp;BPU!$E574&amp;"/"&amp;BPU!$F574&amp;"/"&amp;BPU!$G574&amp;"/"&amp;BPU!$H574</f>
        <v>CVC / ECS/Ventilation/Grille// • supplément pour registre réglable</v>
      </c>
      <c r="D574" s="81" t="s">
        <v>1038</v>
      </c>
      <c r="E574" s="81" t="s">
        <v>569</v>
      </c>
      <c r="F574" s="81" t="s">
        <v>630</v>
      </c>
      <c r="G574" s="81"/>
      <c r="H574" s="82" t="s">
        <v>641</v>
      </c>
      <c r="I574" s="81" t="s">
        <v>1066</v>
      </c>
      <c r="J574" s="83"/>
      <c r="K574" s="84"/>
    </row>
    <row r="575" spans="1:11" s="80" customFormat="1" ht="63" customHeight="1" x14ac:dyDescent="0.25">
      <c r="A575" s="76">
        <v>569</v>
      </c>
      <c r="B575" s="76"/>
      <c r="C575" s="76" t="str">
        <f>BPU!$D575&amp;"/"&amp;BPU!$E575&amp;"/"&amp;BPU!$F575&amp;"/"&amp;BPU!$G575&amp;"/"&amp;BPU!$H575</f>
        <v>CVC / ECS/Ventilation/Grille//Grille de reprise  à ailettes fixes en alu, y compris accessoires nécessaires au bon fonctionnement :</v>
      </c>
      <c r="D575" s="76" t="s">
        <v>1038</v>
      </c>
      <c r="E575" s="76" t="s">
        <v>569</v>
      </c>
      <c r="F575" s="76" t="s">
        <v>630</v>
      </c>
      <c r="G575" s="76"/>
      <c r="H575" s="77" t="s">
        <v>642</v>
      </c>
      <c r="I575" s="76" t="s">
        <v>1066</v>
      </c>
      <c r="J575" s="78"/>
      <c r="K575" s="79"/>
    </row>
    <row r="576" spans="1:11" s="80" customFormat="1" ht="63" customHeight="1" x14ac:dyDescent="0.25">
      <c r="A576" s="81">
        <v>570</v>
      </c>
      <c r="B576" s="81"/>
      <c r="C576" s="81" t="str">
        <f>BPU!$D576&amp;"/"&amp;BPU!$E576&amp;"/"&amp;BPU!$F576&amp;"/"&amp;BPU!$G576&amp;"/"&amp;BPU!$H576</f>
        <v>CVC / ECS/Ventilation/Grille// • à ailettes fixes de 200x100</v>
      </c>
      <c r="D576" s="81" t="s">
        <v>1038</v>
      </c>
      <c r="E576" s="81" t="s">
        <v>569</v>
      </c>
      <c r="F576" s="81" t="s">
        <v>630</v>
      </c>
      <c r="G576" s="81"/>
      <c r="H576" s="82" t="s">
        <v>643</v>
      </c>
      <c r="I576" s="81" t="s">
        <v>1066</v>
      </c>
      <c r="J576" s="83"/>
      <c r="K576" s="84"/>
    </row>
    <row r="577" spans="1:11" s="80" customFormat="1" ht="63" customHeight="1" x14ac:dyDescent="0.25">
      <c r="A577" s="76">
        <v>571</v>
      </c>
      <c r="B577" s="76"/>
      <c r="C577" s="76" t="str">
        <f>BPU!$D577&amp;"/"&amp;BPU!$E577&amp;"/"&amp;BPU!$F577&amp;"/"&amp;BPU!$G577&amp;"/"&amp;BPU!$H577</f>
        <v>CVC / ECS/Ventilation/Grille// • à ailettes fixes de 400x200</v>
      </c>
      <c r="D577" s="76" t="s">
        <v>1038</v>
      </c>
      <c r="E577" s="76" t="s">
        <v>569</v>
      </c>
      <c r="F577" s="76" t="s">
        <v>630</v>
      </c>
      <c r="G577" s="76"/>
      <c r="H577" s="77" t="s">
        <v>644</v>
      </c>
      <c r="I577" s="76" t="s">
        <v>1066</v>
      </c>
      <c r="J577" s="78"/>
      <c r="K577" s="79"/>
    </row>
    <row r="578" spans="1:11" s="80" customFormat="1" ht="63" customHeight="1" x14ac:dyDescent="0.25">
      <c r="A578" s="81">
        <v>572</v>
      </c>
      <c r="B578" s="81"/>
      <c r="C578" s="81" t="str">
        <f>BPU!$D578&amp;"/"&amp;BPU!$E578&amp;"/"&amp;BPU!$F578&amp;"/"&amp;BPU!$G578&amp;"/"&amp;BPU!$H578</f>
        <v>CVC / ECS/Ventilation/Grille// • à ailettes fixes de 600x300</v>
      </c>
      <c r="D578" s="81" t="s">
        <v>1038</v>
      </c>
      <c r="E578" s="81" t="s">
        <v>569</v>
      </c>
      <c r="F578" s="81" t="s">
        <v>630</v>
      </c>
      <c r="G578" s="81"/>
      <c r="H578" s="82" t="s">
        <v>645</v>
      </c>
      <c r="I578" s="81" t="s">
        <v>1066</v>
      </c>
      <c r="J578" s="83"/>
      <c r="K578" s="84"/>
    </row>
    <row r="579" spans="1:11" s="80" customFormat="1" ht="63" customHeight="1" x14ac:dyDescent="0.25">
      <c r="A579" s="76">
        <v>573</v>
      </c>
      <c r="B579" s="76"/>
      <c r="C579" s="76" t="str">
        <f>BPU!$D579&amp;"/"&amp;BPU!$E579&amp;"/"&amp;BPU!$F579&amp;"/"&amp;BPU!$G579&amp;"/"&amp;BPU!$H579</f>
        <v>CVC / ECS/Ventilation/Grille// • à ailettes fixes de 800x300</v>
      </c>
      <c r="D579" s="76" t="s">
        <v>1038</v>
      </c>
      <c r="E579" s="76" t="s">
        <v>569</v>
      </c>
      <c r="F579" s="76" t="s">
        <v>630</v>
      </c>
      <c r="G579" s="76"/>
      <c r="H579" s="77" t="s">
        <v>646</v>
      </c>
      <c r="I579" s="76" t="s">
        <v>1066</v>
      </c>
      <c r="J579" s="78"/>
      <c r="K579" s="79"/>
    </row>
    <row r="580" spans="1:11" s="80" customFormat="1" ht="63" customHeight="1" x14ac:dyDescent="0.25">
      <c r="A580" s="81">
        <v>574</v>
      </c>
      <c r="B580" s="81"/>
      <c r="C580" s="81" t="str">
        <f>BPU!$D580&amp;"/"&amp;BPU!$E580&amp;"/"&amp;BPU!$F580&amp;"/"&amp;BPU!$G580&amp;"/"&amp;BPU!$H580</f>
        <v>CVC / ECS/Ventilation/Grille//• grille 600*600</v>
      </c>
      <c r="D580" s="81" t="s">
        <v>1038</v>
      </c>
      <c r="E580" s="81" t="s">
        <v>569</v>
      </c>
      <c r="F580" s="81" t="s">
        <v>630</v>
      </c>
      <c r="G580" s="81"/>
      <c r="H580" s="82" t="s">
        <v>647</v>
      </c>
      <c r="I580" s="81" t="s">
        <v>1066</v>
      </c>
      <c r="J580" s="83"/>
      <c r="K580" s="84"/>
    </row>
    <row r="581" spans="1:11" s="80" customFormat="1" ht="63" customHeight="1" x14ac:dyDescent="0.25">
      <c r="A581" s="76">
        <v>575</v>
      </c>
      <c r="B581" s="76"/>
      <c r="C581" s="76" t="str">
        <f>BPU!$D581&amp;"/"&amp;BPU!$E581&amp;"/"&amp;BPU!$F581&amp;"/"&amp;BPU!$G581&amp;"/"&amp;BPU!$H581</f>
        <v>CVC / ECS/Ventilation/Grille//Plenum de raccordement pour grille 600x600 diam 400mm</v>
      </c>
      <c r="D581" s="76" t="s">
        <v>1038</v>
      </c>
      <c r="E581" s="76" t="s">
        <v>569</v>
      </c>
      <c r="F581" s="76" t="s">
        <v>630</v>
      </c>
      <c r="G581" s="76"/>
      <c r="H581" s="77" t="s">
        <v>639</v>
      </c>
      <c r="I581" s="76" t="s">
        <v>1066</v>
      </c>
      <c r="J581" s="78"/>
      <c r="K581" s="79"/>
    </row>
    <row r="582" spans="1:11" s="80" customFormat="1" ht="63" customHeight="1" x14ac:dyDescent="0.25">
      <c r="A582" s="81">
        <v>576</v>
      </c>
      <c r="B582" s="81"/>
      <c r="C582" s="81" t="str">
        <f>BPU!$D582&amp;"/"&amp;BPU!$E582&amp;"/"&amp;BPU!$F582&amp;"/"&amp;BPU!$G582&amp;"/"&amp;BPU!$H582</f>
        <v>CVC / ECS/Ventilation/Grille// • supplément pour registre réglable</v>
      </c>
      <c r="D582" s="81" t="s">
        <v>1038</v>
      </c>
      <c r="E582" s="81" t="s">
        <v>569</v>
      </c>
      <c r="F582" s="81" t="s">
        <v>630</v>
      </c>
      <c r="G582" s="81"/>
      <c r="H582" s="82" t="s">
        <v>641</v>
      </c>
      <c r="I582" s="81" t="s">
        <v>1066</v>
      </c>
      <c r="J582" s="83"/>
      <c r="K582" s="84"/>
    </row>
    <row r="583" spans="1:11" s="80" customFormat="1" ht="63" customHeight="1" x14ac:dyDescent="0.25">
      <c r="A583" s="76">
        <v>577</v>
      </c>
      <c r="B583" s="76"/>
      <c r="C583" s="76" t="str">
        <f>BPU!$D583&amp;"/"&amp;BPU!$E583&amp;"/"&amp;BPU!$F583&amp;"/"&amp;BPU!$G583&amp;"/"&amp;BPU!$H583</f>
        <v>CVC / ECS/Ventilation/Tourelle//Dépose tourelle</v>
      </c>
      <c r="D583" s="76" t="s">
        <v>1038</v>
      </c>
      <c r="E583" s="76" t="s">
        <v>569</v>
      </c>
      <c r="F583" s="76" t="s">
        <v>648</v>
      </c>
      <c r="G583" s="76"/>
      <c r="H583" s="77" t="s">
        <v>649</v>
      </c>
      <c r="I583" s="76" t="s">
        <v>35</v>
      </c>
      <c r="J583" s="78"/>
      <c r="K583" s="79"/>
    </row>
    <row r="584" spans="1:11" s="80" customFormat="1" ht="63" customHeight="1" x14ac:dyDescent="0.25">
      <c r="A584" s="81">
        <v>578</v>
      </c>
      <c r="B584" s="81"/>
      <c r="C584" s="81" t="str">
        <f>BPU!$D584&amp;"/"&amp;BPU!$E584&amp;"/"&amp;BPU!$F584&amp;"/"&amp;BPU!$G584&amp;"/"&amp;BPU!$H584</f>
        <v>CVC / ECS/Ventilation/Tourelle//Tourelle centrifuge en toiture de bâtiment, débit 500 à 1500 m3/h</v>
      </c>
      <c r="D584" s="81" t="s">
        <v>1038</v>
      </c>
      <c r="E584" s="81" t="s">
        <v>569</v>
      </c>
      <c r="F584" s="81" t="s">
        <v>648</v>
      </c>
      <c r="G584" s="81"/>
      <c r="H584" s="82" t="s">
        <v>650</v>
      </c>
      <c r="I584" s="81" t="s">
        <v>35</v>
      </c>
      <c r="J584" s="83"/>
      <c r="K584" s="84"/>
    </row>
    <row r="585" spans="1:11" s="80" customFormat="1" ht="63" customHeight="1" x14ac:dyDescent="0.25">
      <c r="A585" s="76">
        <v>579</v>
      </c>
      <c r="B585" s="76"/>
      <c r="C585" s="76" t="str">
        <f>BPU!$D585&amp;"/"&amp;BPU!$E585&amp;"/"&amp;BPU!$F585&amp;"/"&amp;BPU!$G585&amp;"/"&amp;BPU!$H585</f>
        <v>CVC / ECS/Ventilation/Tourelle//Tourelle centrifuge  en toiture de bâtiment, débit 1501 à 2500 m3/h</v>
      </c>
      <c r="D585" s="76" t="s">
        <v>1038</v>
      </c>
      <c r="E585" s="76" t="s">
        <v>569</v>
      </c>
      <c r="F585" s="76" t="s">
        <v>648</v>
      </c>
      <c r="G585" s="76"/>
      <c r="H585" s="77" t="s">
        <v>651</v>
      </c>
      <c r="I585" s="76" t="s">
        <v>35</v>
      </c>
      <c r="J585" s="78"/>
      <c r="K585" s="79"/>
    </row>
    <row r="586" spans="1:11" s="80" customFormat="1" ht="63" customHeight="1" x14ac:dyDescent="0.25">
      <c r="A586" s="81">
        <v>580</v>
      </c>
      <c r="B586" s="81"/>
      <c r="C586" s="81" t="str">
        <f>BPU!$D586&amp;"/"&amp;BPU!$E586&amp;"/"&amp;BPU!$F586&amp;"/"&amp;BPU!$G586&amp;"/"&amp;BPU!$H586</f>
        <v>CVC / ECS/Ventilation/Tourelle//Tourelle centrifuge  en toiture de bâtiment, débit 2501 à 3500 m3/h</v>
      </c>
      <c r="D586" s="81" t="s">
        <v>1038</v>
      </c>
      <c r="E586" s="81" t="s">
        <v>569</v>
      </c>
      <c r="F586" s="81" t="s">
        <v>648</v>
      </c>
      <c r="G586" s="81"/>
      <c r="H586" s="82" t="s">
        <v>652</v>
      </c>
      <c r="I586" s="81" t="s">
        <v>35</v>
      </c>
      <c r="J586" s="83"/>
      <c r="K586" s="84"/>
    </row>
    <row r="587" spans="1:11" s="80" customFormat="1" ht="63" customHeight="1" x14ac:dyDescent="0.25">
      <c r="A587" s="76">
        <v>581</v>
      </c>
      <c r="B587" s="76"/>
      <c r="C587" s="76" t="str">
        <f>BPU!$D587&amp;"/"&amp;BPU!$E587&amp;"/"&amp;BPU!$F587&amp;"/"&amp;BPU!$G587&amp;"/"&amp;BPU!$H587</f>
        <v>CVC / ECS/Ventilation/Tourelle//Tourelle centrifuge  en toiture de bâtiment, débit 3501 à 5000 m3/h</v>
      </c>
      <c r="D587" s="76" t="s">
        <v>1038</v>
      </c>
      <c r="E587" s="76" t="s">
        <v>569</v>
      </c>
      <c r="F587" s="76" t="s">
        <v>648</v>
      </c>
      <c r="G587" s="76"/>
      <c r="H587" s="77" t="s">
        <v>653</v>
      </c>
      <c r="I587" s="76" t="s">
        <v>35</v>
      </c>
      <c r="J587" s="78"/>
      <c r="K587" s="79"/>
    </row>
    <row r="588" spans="1:11" s="80" customFormat="1" ht="63" customHeight="1" x14ac:dyDescent="0.25">
      <c r="A588" s="81">
        <v>582</v>
      </c>
      <c r="B588" s="81"/>
      <c r="C588" s="81" t="str">
        <f>BPU!$D588&amp;"/"&amp;BPU!$E588&amp;"/"&amp;BPU!$F588&amp;"/"&amp;BPU!$G588&amp;"/"&amp;BPU!$H588</f>
        <v>CVC / ECS/Ventilation/Tourelle//Tourelle centrifuge  en toiture de bâtiment, débit 5001 à 8000 m3/h</v>
      </c>
      <c r="D588" s="81" t="s">
        <v>1038</v>
      </c>
      <c r="E588" s="81" t="s">
        <v>569</v>
      </c>
      <c r="F588" s="81" t="s">
        <v>648</v>
      </c>
      <c r="G588" s="81"/>
      <c r="H588" s="82" t="s">
        <v>654</v>
      </c>
      <c r="I588" s="81" t="s">
        <v>35</v>
      </c>
      <c r="J588" s="83"/>
      <c r="K588" s="84"/>
    </row>
    <row r="589" spans="1:11" s="80" customFormat="1" ht="63" customHeight="1" x14ac:dyDescent="0.25">
      <c r="A589" s="76">
        <v>583</v>
      </c>
      <c r="B589" s="76"/>
      <c r="C589" s="76" t="str">
        <f>BPU!$D589&amp;"/"&amp;BPU!$E589&amp;"/"&amp;BPU!$F589&amp;"/"&amp;BPU!$G589&amp;"/"&amp;BPU!$H589</f>
        <v>CVC / ECS/Ventilation/Tourelle//Tourelle centrifuge  en toiture de bâtiment, débit 8001 à 12000 m3/h</v>
      </c>
      <c r="D589" s="76" t="s">
        <v>1038</v>
      </c>
      <c r="E589" s="76" t="s">
        <v>569</v>
      </c>
      <c r="F589" s="76" t="s">
        <v>648</v>
      </c>
      <c r="G589" s="76"/>
      <c r="H589" s="77" t="s">
        <v>655</v>
      </c>
      <c r="I589" s="76" t="s">
        <v>35</v>
      </c>
      <c r="J589" s="78"/>
      <c r="K589" s="79"/>
    </row>
    <row r="590" spans="1:11" s="80" customFormat="1" ht="63" customHeight="1" x14ac:dyDescent="0.25">
      <c r="A590" s="81">
        <v>584</v>
      </c>
      <c r="B590" s="81"/>
      <c r="C590" s="81" t="str">
        <f>BPU!$D590&amp;"/"&amp;BPU!$E590&amp;"/"&amp;BPU!$F590&amp;"/"&amp;BPU!$G590&amp;"/"&amp;BPU!$H590</f>
        <v>CVC / ECS/Ventilation/Tourelle//Tourelle centrifuge  en toiture de bâtiment, débit 12001 à 15000 m3/h</v>
      </c>
      <c r="D590" s="81" t="s">
        <v>1038</v>
      </c>
      <c r="E590" s="81" t="s">
        <v>569</v>
      </c>
      <c r="F590" s="81" t="s">
        <v>648</v>
      </c>
      <c r="G590" s="81"/>
      <c r="H590" s="82" t="s">
        <v>656</v>
      </c>
      <c r="I590" s="81" t="s">
        <v>35</v>
      </c>
      <c r="J590" s="83"/>
      <c r="K590" s="84"/>
    </row>
    <row r="591" spans="1:11" s="80" customFormat="1" ht="63" customHeight="1" x14ac:dyDescent="0.25">
      <c r="A591" s="76">
        <v>585</v>
      </c>
      <c r="B591" s="76"/>
      <c r="C591" s="76" t="str">
        <f>BPU!$D591&amp;"/"&amp;BPU!$E591&amp;"/"&amp;BPU!$F591&amp;"/"&amp;BPU!$G591&amp;"/"&amp;BPU!$H591</f>
        <v>CVC / ECS/Ventilation/Tourelle//Tourelle centrifuge  en toiture de bâtiment, débit 15001 à 20000 m3/h</v>
      </c>
      <c r="D591" s="76" t="s">
        <v>1038</v>
      </c>
      <c r="E591" s="76" t="s">
        <v>569</v>
      </c>
      <c r="F591" s="76" t="s">
        <v>648</v>
      </c>
      <c r="G591" s="76"/>
      <c r="H591" s="77" t="s">
        <v>657</v>
      </c>
      <c r="I591" s="76" t="s">
        <v>35</v>
      </c>
      <c r="J591" s="78"/>
      <c r="K591" s="79"/>
    </row>
    <row r="592" spans="1:11" s="80" customFormat="1" ht="63" customHeight="1" x14ac:dyDescent="0.25">
      <c r="A592" s="81">
        <v>586</v>
      </c>
      <c r="B592" s="81"/>
      <c r="C592" s="81" t="str">
        <f>BPU!$D592&amp;"/"&amp;BPU!$E592&amp;"/"&amp;BPU!$F592&amp;"/"&amp;BPU!$G592&amp;"/"&amp;BPU!$H592</f>
        <v>CVC / ECS/Ventilation/Tourelle pour Igloo//Tourelle VIM  / F400 à rejet horizontal ou équivalent</v>
      </c>
      <c r="D592" s="81" t="s">
        <v>1038</v>
      </c>
      <c r="E592" s="81" t="s">
        <v>569</v>
      </c>
      <c r="F592" s="81" t="s">
        <v>658</v>
      </c>
      <c r="G592" s="81"/>
      <c r="H592" s="82" t="s">
        <v>659</v>
      </c>
      <c r="I592" s="81" t="s">
        <v>35</v>
      </c>
      <c r="J592" s="83"/>
      <c r="K592" s="84"/>
    </row>
    <row r="593" spans="1:11" s="80" customFormat="1" ht="63" customHeight="1" x14ac:dyDescent="0.25">
      <c r="A593" s="76">
        <v>587</v>
      </c>
      <c r="B593" s="76"/>
      <c r="C593" s="76" t="str">
        <f>BPU!$D593&amp;"/"&amp;BPU!$E593&amp;"/"&amp;BPU!$F593&amp;"/"&amp;BPU!$G593&amp;"/"&amp;BPU!$H593</f>
        <v>CVC / ECS/Ventilation///Ventilateur hélicoïde débit 10 à 100 m3/h avec commande et protection électrique</v>
      </c>
      <c r="D593" s="76" t="s">
        <v>1038</v>
      </c>
      <c r="E593" s="76" t="s">
        <v>569</v>
      </c>
      <c r="F593" s="76"/>
      <c r="G593" s="76"/>
      <c r="H593" s="77" t="s">
        <v>660</v>
      </c>
      <c r="I593" s="76" t="s">
        <v>35</v>
      </c>
      <c r="J593" s="78"/>
      <c r="K593" s="79"/>
    </row>
    <row r="594" spans="1:11" s="80" customFormat="1" ht="63" customHeight="1" x14ac:dyDescent="0.25">
      <c r="A594" s="81">
        <v>588</v>
      </c>
      <c r="B594" s="81"/>
      <c r="C594" s="81" t="str">
        <f>BPU!$D594&amp;"/"&amp;BPU!$E594&amp;"/"&amp;BPU!$F594&amp;"/"&amp;BPU!$G594&amp;"/"&amp;BPU!$H594</f>
        <v>CVC / ECS/Ventilation///Ventilateur hélicoïde débit 100 à 250 m3/h avec commande et protection électrique</v>
      </c>
      <c r="D594" s="81" t="s">
        <v>1038</v>
      </c>
      <c r="E594" s="81" t="s">
        <v>569</v>
      </c>
      <c r="F594" s="81"/>
      <c r="G594" s="81"/>
      <c r="H594" s="82" t="s">
        <v>661</v>
      </c>
      <c r="I594" s="81" t="s">
        <v>35</v>
      </c>
      <c r="J594" s="83"/>
      <c r="K594" s="84"/>
    </row>
    <row r="595" spans="1:11" s="80" customFormat="1" ht="63" customHeight="1" x14ac:dyDescent="0.25">
      <c r="A595" s="76">
        <v>589</v>
      </c>
      <c r="B595" s="76"/>
      <c r="C595" s="76" t="str">
        <f>BPU!$D595&amp;"/"&amp;BPU!$E595&amp;"/"&amp;BPU!$F595&amp;"/"&amp;BPU!$G595&amp;"/"&amp;BPU!$H595</f>
        <v>CVC / ECS/Ventilation///Ventilateur hélicoïde débit 250 à 400 m3/h avec commande et protection électrique</v>
      </c>
      <c r="D595" s="76" t="s">
        <v>1038</v>
      </c>
      <c r="E595" s="76" t="s">
        <v>569</v>
      </c>
      <c r="F595" s="76"/>
      <c r="G595" s="76"/>
      <c r="H595" s="77" t="s">
        <v>662</v>
      </c>
      <c r="I595" s="76" t="s">
        <v>35</v>
      </c>
      <c r="J595" s="78"/>
      <c r="K595" s="79"/>
    </row>
    <row r="596" spans="1:11" s="80" customFormat="1" ht="63" customHeight="1" x14ac:dyDescent="0.25">
      <c r="A596" s="81">
        <v>590</v>
      </c>
      <c r="B596" s="81"/>
      <c r="C596" s="81" t="str">
        <f>BPU!$D596&amp;"/"&amp;BPU!$E596&amp;"/"&amp;BPU!$F596&amp;"/"&amp;BPU!$G596&amp;"/"&amp;BPU!$H596</f>
        <v>CVC / ECS/Ventilation///Ventilateur hélicoïde débit 400 à 750 m3/h avec commande et protection électrique</v>
      </c>
      <c r="D596" s="81" t="s">
        <v>1038</v>
      </c>
      <c r="E596" s="81" t="s">
        <v>569</v>
      </c>
      <c r="F596" s="81"/>
      <c r="G596" s="81"/>
      <c r="H596" s="82" t="s">
        <v>663</v>
      </c>
      <c r="I596" s="81" t="s">
        <v>35</v>
      </c>
      <c r="J596" s="83"/>
      <c r="K596" s="84"/>
    </row>
    <row r="597" spans="1:11" s="80" customFormat="1" ht="63" customHeight="1" x14ac:dyDescent="0.25">
      <c r="A597" s="76">
        <v>591</v>
      </c>
      <c r="B597" s="76"/>
      <c r="C597" s="76" t="str">
        <f>BPU!$D597&amp;"/"&amp;BPU!$E597&amp;"/"&amp;BPU!$F597&amp;"/"&amp;BPU!$G597&amp;"/"&amp;BPU!$H597</f>
        <v>CVC / ECS/Ventilation///Ventilateur hélicoïde débit 750 à 1000 m3/h avec commande et protection électrique</v>
      </c>
      <c r="D597" s="76" t="s">
        <v>1038</v>
      </c>
      <c r="E597" s="76" t="s">
        <v>569</v>
      </c>
      <c r="F597" s="76"/>
      <c r="G597" s="76"/>
      <c r="H597" s="77" t="s">
        <v>664</v>
      </c>
      <c r="I597" s="76" t="s">
        <v>35</v>
      </c>
      <c r="J597" s="78"/>
      <c r="K597" s="79"/>
    </row>
    <row r="598" spans="1:11" s="80" customFormat="1" ht="63" customHeight="1" x14ac:dyDescent="0.25">
      <c r="A598" s="81">
        <v>592</v>
      </c>
      <c r="B598" s="81"/>
      <c r="C598" s="81" t="str">
        <f>BPU!$D598&amp;"/"&amp;BPU!$E598&amp;"/"&amp;BPU!$F598&amp;"/"&amp;BPU!$G598&amp;"/"&amp;BPU!$H598</f>
        <v>CVC / ECS/Ventilation///Ventilateur centrifuge débit 10 à 100 m3/h avec commande et protection électrique</v>
      </c>
      <c r="D598" s="81" t="s">
        <v>1038</v>
      </c>
      <c r="E598" s="81" t="s">
        <v>569</v>
      </c>
      <c r="F598" s="81"/>
      <c r="G598" s="81"/>
      <c r="H598" s="82" t="s">
        <v>665</v>
      </c>
      <c r="I598" s="81" t="s">
        <v>35</v>
      </c>
      <c r="J598" s="83"/>
      <c r="K598" s="84"/>
    </row>
    <row r="599" spans="1:11" s="80" customFormat="1" ht="63" customHeight="1" x14ac:dyDescent="0.25">
      <c r="A599" s="76">
        <v>593</v>
      </c>
      <c r="B599" s="76"/>
      <c r="C599" s="76" t="str">
        <f>BPU!$D599&amp;"/"&amp;BPU!$E599&amp;"/"&amp;BPU!$F599&amp;"/"&amp;BPU!$G599&amp;"/"&amp;BPU!$H599</f>
        <v>CVC / ECS/Ventilation///Ventilateur centrifuge débit 100 à 250 m3/h avec commande et protection électrique</v>
      </c>
      <c r="D599" s="76" t="s">
        <v>1038</v>
      </c>
      <c r="E599" s="76" t="s">
        <v>569</v>
      </c>
      <c r="F599" s="76"/>
      <c r="G599" s="76"/>
      <c r="H599" s="77" t="s">
        <v>666</v>
      </c>
      <c r="I599" s="76" t="s">
        <v>35</v>
      </c>
      <c r="J599" s="78"/>
      <c r="K599" s="79"/>
    </row>
    <row r="600" spans="1:11" s="80" customFormat="1" ht="63" customHeight="1" x14ac:dyDescent="0.25">
      <c r="A600" s="81">
        <v>594</v>
      </c>
      <c r="B600" s="81"/>
      <c r="C600" s="81" t="str">
        <f>BPU!$D600&amp;"/"&amp;BPU!$E600&amp;"/"&amp;BPU!$F600&amp;"/"&amp;BPU!$G600&amp;"/"&amp;BPU!$H600</f>
        <v>CVC / ECS/Ventilation///Ventilateur centrifuge débit 250 à 400 m3/h avec commande et protection électrique</v>
      </c>
      <c r="D600" s="81" t="s">
        <v>1038</v>
      </c>
      <c r="E600" s="81" t="s">
        <v>569</v>
      </c>
      <c r="F600" s="81"/>
      <c r="G600" s="81"/>
      <c r="H600" s="82" t="s">
        <v>667</v>
      </c>
      <c r="I600" s="81" t="s">
        <v>35</v>
      </c>
      <c r="J600" s="83"/>
      <c r="K600" s="84"/>
    </row>
    <row r="601" spans="1:11" s="80" customFormat="1" ht="63" customHeight="1" x14ac:dyDescent="0.25">
      <c r="A601" s="76">
        <v>595</v>
      </c>
      <c r="B601" s="76"/>
      <c r="C601" s="76" t="str">
        <f>BPU!$D601&amp;"/"&amp;BPU!$E601&amp;"/"&amp;BPU!$F601&amp;"/"&amp;BPU!$G601&amp;"/"&amp;BPU!$H601</f>
        <v>CVC / ECS/Ventilation///Ventilateur centrifuge débit 400 à 750 m3/h avec commande et protection électrique</v>
      </c>
      <c r="D601" s="76" t="s">
        <v>1038</v>
      </c>
      <c r="E601" s="76" t="s">
        <v>569</v>
      </c>
      <c r="F601" s="76"/>
      <c r="G601" s="76"/>
      <c r="H601" s="77" t="s">
        <v>668</v>
      </c>
      <c r="I601" s="76" t="s">
        <v>35</v>
      </c>
      <c r="J601" s="78"/>
      <c r="K601" s="79"/>
    </row>
    <row r="602" spans="1:11" s="80" customFormat="1" ht="63" customHeight="1" x14ac:dyDescent="0.25">
      <c r="A602" s="81">
        <v>596</v>
      </c>
      <c r="B602" s="81"/>
      <c r="C602" s="81" t="str">
        <f>BPU!$D602&amp;"/"&amp;BPU!$E602&amp;"/"&amp;BPU!$F602&amp;"/"&amp;BPU!$G602&amp;"/"&amp;BPU!$H602</f>
        <v>CVC / ECS/Ventilation///Ventilateur centrifuge débit 750 à 1000 m3/h avec commande et protection électrique</v>
      </c>
      <c r="D602" s="81" t="s">
        <v>1038</v>
      </c>
      <c r="E602" s="81" t="s">
        <v>569</v>
      </c>
      <c r="F602" s="81"/>
      <c r="G602" s="81"/>
      <c r="H602" s="82" t="s">
        <v>669</v>
      </c>
      <c r="I602" s="81" t="s">
        <v>35</v>
      </c>
      <c r="J602" s="83"/>
      <c r="K602" s="84"/>
    </row>
    <row r="603" spans="1:11" s="80" customFormat="1" ht="63" customHeight="1" x14ac:dyDescent="0.25">
      <c r="A603" s="76">
        <v>597</v>
      </c>
      <c r="B603" s="76"/>
      <c r="C603" s="76" t="str">
        <f>BPU!$D603&amp;"/"&amp;BPU!$E603&amp;"/"&amp;BPU!$F603&amp;"/"&amp;BPU!$G603&amp;"/"&amp;BPU!$H603</f>
        <v>CVC / ECS/Ventilation///Variateur de vitesse pour ventilateur hélicoïde 10 à 100 m3/h</v>
      </c>
      <c r="D603" s="76" t="s">
        <v>1038</v>
      </c>
      <c r="E603" s="76" t="s">
        <v>569</v>
      </c>
      <c r="F603" s="76"/>
      <c r="G603" s="76"/>
      <c r="H603" s="77" t="s">
        <v>670</v>
      </c>
      <c r="I603" s="76" t="s">
        <v>35</v>
      </c>
      <c r="J603" s="78"/>
      <c r="K603" s="79"/>
    </row>
    <row r="604" spans="1:11" s="80" customFormat="1" ht="63" customHeight="1" x14ac:dyDescent="0.25">
      <c r="A604" s="81">
        <v>598</v>
      </c>
      <c r="B604" s="81"/>
      <c r="C604" s="81" t="str">
        <f>BPU!$D604&amp;"/"&amp;BPU!$E604&amp;"/"&amp;BPU!$F604&amp;"/"&amp;BPU!$G604&amp;"/"&amp;BPU!$H604</f>
        <v>CVC / ECS/Ventilation///Variateur de vitesse pour ventilateur hélicoïde 100 à 250 m3/h</v>
      </c>
      <c r="D604" s="81" t="s">
        <v>1038</v>
      </c>
      <c r="E604" s="81" t="s">
        <v>569</v>
      </c>
      <c r="F604" s="81"/>
      <c r="G604" s="81"/>
      <c r="H604" s="82" t="s">
        <v>671</v>
      </c>
      <c r="I604" s="81" t="s">
        <v>35</v>
      </c>
      <c r="J604" s="83"/>
      <c r="K604" s="84"/>
    </row>
    <row r="605" spans="1:11" s="80" customFormat="1" ht="63" customHeight="1" x14ac:dyDescent="0.25">
      <c r="A605" s="76">
        <v>599</v>
      </c>
      <c r="B605" s="76"/>
      <c r="C605" s="76" t="str">
        <f>BPU!$D605&amp;"/"&amp;BPU!$E605&amp;"/"&amp;BPU!$F605&amp;"/"&amp;BPU!$G605&amp;"/"&amp;BPU!$H605</f>
        <v>CVC / ECS/Ventilation///Variateur de vitesse pour ventilateur hélicoïde 250 à 400 m3/h</v>
      </c>
      <c r="D605" s="76" t="s">
        <v>1038</v>
      </c>
      <c r="E605" s="76" t="s">
        <v>569</v>
      </c>
      <c r="F605" s="76"/>
      <c r="G605" s="76"/>
      <c r="H605" s="77" t="s">
        <v>672</v>
      </c>
      <c r="I605" s="76" t="s">
        <v>35</v>
      </c>
      <c r="J605" s="78"/>
      <c r="K605" s="79"/>
    </row>
    <row r="606" spans="1:11" s="80" customFormat="1" ht="63" customHeight="1" x14ac:dyDescent="0.25">
      <c r="A606" s="81">
        <v>600</v>
      </c>
      <c r="B606" s="81"/>
      <c r="C606" s="81" t="str">
        <f>BPU!$D606&amp;"/"&amp;BPU!$E606&amp;"/"&amp;BPU!$F606&amp;"/"&amp;BPU!$G606&amp;"/"&amp;BPU!$H606</f>
        <v>CVC / ECS/Ventilation///Variateur de vitesse pour ventilateur hélicoïde 400 à 750 m3/h</v>
      </c>
      <c r="D606" s="81" t="s">
        <v>1038</v>
      </c>
      <c r="E606" s="81" t="s">
        <v>569</v>
      </c>
      <c r="F606" s="81"/>
      <c r="G606" s="81"/>
      <c r="H606" s="82" t="s">
        <v>673</v>
      </c>
      <c r="I606" s="81" t="s">
        <v>35</v>
      </c>
      <c r="J606" s="83"/>
      <c r="K606" s="84"/>
    </row>
    <row r="607" spans="1:11" s="80" customFormat="1" ht="63" customHeight="1" x14ac:dyDescent="0.25">
      <c r="A607" s="76">
        <v>601</v>
      </c>
      <c r="B607" s="76"/>
      <c r="C607" s="76" t="str">
        <f>BPU!$D607&amp;"/"&amp;BPU!$E607&amp;"/"&amp;BPU!$F607&amp;"/"&amp;BPU!$G607&amp;"/"&amp;BPU!$H607</f>
        <v>CVC / ECS/Ventilation///Variateur de vitesse pour ventilateur hélicoïde 750 à 1000 m3/h</v>
      </c>
      <c r="D607" s="76" t="s">
        <v>1038</v>
      </c>
      <c r="E607" s="76" t="s">
        <v>569</v>
      </c>
      <c r="F607" s="76"/>
      <c r="G607" s="76"/>
      <c r="H607" s="77" t="s">
        <v>674</v>
      </c>
      <c r="I607" s="76" t="s">
        <v>35</v>
      </c>
      <c r="J607" s="78"/>
      <c r="K607" s="79"/>
    </row>
    <row r="608" spans="1:11" s="80" customFormat="1" ht="63" customHeight="1" x14ac:dyDescent="0.25">
      <c r="A608" s="81">
        <v>602</v>
      </c>
      <c r="B608" s="81"/>
      <c r="C608" s="81" t="str">
        <f>BPU!$D608&amp;"/"&amp;BPU!$E608&amp;"/"&amp;BPU!$F608&amp;"/"&amp;BPU!$G608&amp;"/"&amp;BPU!$H608</f>
        <v>Plomberie/Calorifuge/Caoutchouc//Calorifuge gaine caoutchouc épaisseur 19 mm, diamètre intérieur 12 à 22 mm</v>
      </c>
      <c r="D608" s="81" t="s">
        <v>1067</v>
      </c>
      <c r="E608" s="81" t="s">
        <v>675</v>
      </c>
      <c r="F608" s="81" t="s">
        <v>676</v>
      </c>
      <c r="G608" s="81"/>
      <c r="H608" s="82" t="s">
        <v>677</v>
      </c>
      <c r="I608" s="81" t="s">
        <v>245</v>
      </c>
      <c r="J608" s="83"/>
      <c r="K608" s="84"/>
    </row>
    <row r="609" spans="1:11" s="80" customFormat="1" ht="63" customHeight="1" x14ac:dyDescent="0.25">
      <c r="A609" s="76">
        <v>603</v>
      </c>
      <c r="B609" s="76"/>
      <c r="C609" s="76" t="str">
        <f>BPU!$D609&amp;"/"&amp;BPU!$E609&amp;"/"&amp;BPU!$F609&amp;"/"&amp;BPU!$G609&amp;"/"&amp;BPU!$H609</f>
        <v>Plomberie/Calorifuge/Caoutchouc//Calorifuge gaine caoutchouc épaisseur 19 mm, diamètre intérieur 25 à 34 mm</v>
      </c>
      <c r="D609" s="76" t="s">
        <v>1067</v>
      </c>
      <c r="E609" s="76" t="s">
        <v>675</v>
      </c>
      <c r="F609" s="76" t="s">
        <v>676</v>
      </c>
      <c r="G609" s="76"/>
      <c r="H609" s="77" t="s">
        <v>678</v>
      </c>
      <c r="I609" s="76" t="s">
        <v>245</v>
      </c>
      <c r="J609" s="78"/>
      <c r="K609" s="79"/>
    </row>
    <row r="610" spans="1:11" s="80" customFormat="1" ht="63" customHeight="1" x14ac:dyDescent="0.25">
      <c r="A610" s="81">
        <v>604</v>
      </c>
      <c r="B610" s="81"/>
      <c r="C610" s="81" t="str">
        <f>BPU!$D610&amp;"/"&amp;BPU!$E610&amp;"/"&amp;BPU!$F610&amp;"/"&amp;BPU!$G610&amp;"/"&amp;BPU!$H610</f>
        <v>Plomberie/Calorifuge/Caoutchouc//Calorifuge gaine caoutchouc épaisseur 19 mm, diamètre intérieur 43 à 49 mm</v>
      </c>
      <c r="D610" s="81" t="s">
        <v>1067</v>
      </c>
      <c r="E610" s="81" t="s">
        <v>675</v>
      </c>
      <c r="F610" s="81" t="s">
        <v>676</v>
      </c>
      <c r="G610" s="81"/>
      <c r="H610" s="82" t="s">
        <v>679</v>
      </c>
      <c r="I610" s="81" t="s">
        <v>245</v>
      </c>
      <c r="J610" s="83"/>
      <c r="K610" s="84"/>
    </row>
    <row r="611" spans="1:11" s="80" customFormat="1" ht="63" customHeight="1" x14ac:dyDescent="0.25">
      <c r="A611" s="76">
        <v>605</v>
      </c>
      <c r="B611" s="76"/>
      <c r="C611" s="76" t="str">
        <f>BPU!$D611&amp;"/"&amp;BPU!$E611&amp;"/"&amp;BPU!$F611&amp;"/"&amp;BPU!$G611&amp;"/"&amp;BPU!$H611</f>
        <v>Plomberie/Calorifuge/Laine de roche//Calorifuge coquille en laine de roche de 30 mm avec finition alu diamètre  intérieur 21 à 34 mm</v>
      </c>
      <c r="D611" s="76" t="s">
        <v>1067</v>
      </c>
      <c r="E611" s="76" t="s">
        <v>675</v>
      </c>
      <c r="F611" s="76" t="s">
        <v>680</v>
      </c>
      <c r="G611" s="76"/>
      <c r="H611" s="77" t="s">
        <v>681</v>
      </c>
      <c r="I611" s="76" t="s">
        <v>245</v>
      </c>
      <c r="J611" s="78"/>
      <c r="K611" s="79"/>
    </row>
    <row r="612" spans="1:11" s="80" customFormat="1" ht="63" customHeight="1" x14ac:dyDescent="0.25">
      <c r="A612" s="81">
        <v>606</v>
      </c>
      <c r="B612" s="81"/>
      <c r="C612" s="81" t="str">
        <f>BPU!$D612&amp;"/"&amp;BPU!$E612&amp;"/"&amp;BPU!$F612&amp;"/"&amp;BPU!$G612&amp;"/"&amp;BPU!$H612</f>
        <v>Plomberie/Calorifuge/Laine de roche//Calorifuge coquille en laine de roche de 30 mm avec finition alu diamètre intérieur 42 à 49 mm</v>
      </c>
      <c r="D612" s="81" t="s">
        <v>1067</v>
      </c>
      <c r="E612" s="81" t="s">
        <v>675</v>
      </c>
      <c r="F612" s="81" t="s">
        <v>680</v>
      </c>
      <c r="G612" s="81"/>
      <c r="H612" s="82" t="s">
        <v>682</v>
      </c>
      <c r="I612" s="81" t="s">
        <v>245</v>
      </c>
      <c r="J612" s="83"/>
      <c r="K612" s="84"/>
    </row>
    <row r="613" spans="1:11" s="80" customFormat="1" ht="63" customHeight="1" x14ac:dyDescent="0.25">
      <c r="A613" s="76">
        <v>607</v>
      </c>
      <c r="B613" s="76"/>
      <c r="C613" s="76" t="str">
        <f>BPU!$D613&amp;"/"&amp;BPU!$E613&amp;"/"&amp;BPU!$F613&amp;"/"&amp;BPU!$G613&amp;"/"&amp;BPU!$H613</f>
        <v>Plomberie/Calorifuge/Laine de roche//Calorifuge coquille en laine de roche de 30 mm avec finition alu diamètre intérieur 60 à 76 mm</v>
      </c>
      <c r="D613" s="76" t="s">
        <v>1067</v>
      </c>
      <c r="E613" s="76" t="s">
        <v>675</v>
      </c>
      <c r="F613" s="76" t="s">
        <v>680</v>
      </c>
      <c r="G613" s="76"/>
      <c r="H613" s="77" t="s">
        <v>683</v>
      </c>
      <c r="I613" s="76" t="s">
        <v>245</v>
      </c>
      <c r="J613" s="78"/>
      <c r="K613" s="79"/>
    </row>
    <row r="614" spans="1:11" s="80" customFormat="1" ht="63" customHeight="1" x14ac:dyDescent="0.25">
      <c r="A614" s="81">
        <v>608</v>
      </c>
      <c r="B614" s="81"/>
      <c r="C614" s="81" t="str">
        <f>BPU!$D614&amp;"/"&amp;BPU!$E614&amp;"/"&amp;BPU!$F614&amp;"/"&amp;BPU!$G614&amp;"/"&amp;BPU!$H614</f>
        <v>Plomberie/Calorifuge/Laine de roche//Calorifuge coquille en laine de roche de 30 mm avec finition alu diamètre intérieur 89 à 102 mm</v>
      </c>
      <c r="D614" s="81" t="s">
        <v>1067</v>
      </c>
      <c r="E614" s="81" t="s">
        <v>675</v>
      </c>
      <c r="F614" s="81" t="s">
        <v>680</v>
      </c>
      <c r="G614" s="81"/>
      <c r="H614" s="82" t="s">
        <v>684</v>
      </c>
      <c r="I614" s="81" t="s">
        <v>245</v>
      </c>
      <c r="J614" s="83"/>
      <c r="K614" s="84"/>
    </row>
    <row r="615" spans="1:11" s="80" customFormat="1" ht="63" customHeight="1" x14ac:dyDescent="0.25">
      <c r="A615" s="76">
        <v>609</v>
      </c>
      <c r="B615" s="76"/>
      <c r="C615" s="76" t="str">
        <f>BPU!$D615&amp;"/"&amp;BPU!$E615&amp;"/"&amp;BPU!$F615&amp;"/"&amp;BPU!$G615&amp;"/"&amp;BPU!$H615</f>
        <v>Plomberie/Calorifuge/Laine de roche//Calorifuge coquille en laine de roche de 30 mm avec finition alu diamètre intérieur 114 à 133 mm</v>
      </c>
      <c r="D615" s="76" t="s">
        <v>1067</v>
      </c>
      <c r="E615" s="76" t="s">
        <v>675</v>
      </c>
      <c r="F615" s="76" t="s">
        <v>680</v>
      </c>
      <c r="G615" s="76"/>
      <c r="H615" s="77" t="s">
        <v>685</v>
      </c>
      <c r="I615" s="76" t="s">
        <v>245</v>
      </c>
      <c r="J615" s="78"/>
      <c r="K615" s="79"/>
    </row>
    <row r="616" spans="1:11" s="80" customFormat="1" ht="63" customHeight="1" x14ac:dyDescent="0.25">
      <c r="A616" s="81">
        <v>610</v>
      </c>
      <c r="B616" s="81"/>
      <c r="C616" s="81" t="str">
        <f>BPU!$D616&amp;"/"&amp;BPU!$E616&amp;"/"&amp;BPU!$F616&amp;"/"&amp;BPU!$G616&amp;"/"&amp;BPU!$H616</f>
        <v>Plomberie/Calorifuge/Laine de roche//Calorifuge coquille en laine de roche de 30 mm avec finition PVC diamètre intérieur 42 à 49 mm</v>
      </c>
      <c r="D616" s="81" t="s">
        <v>1067</v>
      </c>
      <c r="E616" s="81" t="s">
        <v>675</v>
      </c>
      <c r="F616" s="81" t="s">
        <v>680</v>
      </c>
      <c r="G616" s="81"/>
      <c r="H616" s="82" t="s">
        <v>686</v>
      </c>
      <c r="I616" s="81" t="s">
        <v>245</v>
      </c>
      <c r="J616" s="83"/>
      <c r="K616" s="84"/>
    </row>
    <row r="617" spans="1:11" s="80" customFormat="1" ht="63" customHeight="1" x14ac:dyDescent="0.25">
      <c r="A617" s="76">
        <v>611</v>
      </c>
      <c r="B617" s="76"/>
      <c r="C617" s="76" t="str">
        <f>BPU!$D617&amp;"/"&amp;BPU!$E617&amp;"/"&amp;BPU!$F617&amp;"/"&amp;BPU!$G617&amp;"/"&amp;BPU!$H617</f>
        <v>Plomberie/Calorifuge/Laine de roche//Calorifuge coquille en laine de roche de 30 mm avec finition PVC diamètre intérieur 60 à 76 mm</v>
      </c>
      <c r="D617" s="76" t="s">
        <v>1067</v>
      </c>
      <c r="E617" s="76" t="s">
        <v>675</v>
      </c>
      <c r="F617" s="76" t="s">
        <v>680</v>
      </c>
      <c r="G617" s="76"/>
      <c r="H617" s="77" t="s">
        <v>687</v>
      </c>
      <c r="I617" s="76" t="s">
        <v>245</v>
      </c>
      <c r="J617" s="78"/>
      <c r="K617" s="79"/>
    </row>
    <row r="618" spans="1:11" s="80" customFormat="1" ht="63" customHeight="1" x14ac:dyDescent="0.25">
      <c r="A618" s="81">
        <v>612</v>
      </c>
      <c r="B618" s="81"/>
      <c r="C618" s="81" t="str">
        <f>BPU!$D618&amp;"/"&amp;BPU!$E618&amp;"/"&amp;BPU!$F618&amp;"/"&amp;BPU!$G618&amp;"/"&amp;BPU!$H618</f>
        <v>Plomberie/Calorifuge/Laine de roche//Calorifuge coquille en laine de roche de 30 mm avec finition PVC diamètre intérieur 89 à 102 mm</v>
      </c>
      <c r="D618" s="81" t="s">
        <v>1067</v>
      </c>
      <c r="E618" s="81" t="s">
        <v>675</v>
      </c>
      <c r="F618" s="81" t="s">
        <v>680</v>
      </c>
      <c r="G618" s="81"/>
      <c r="H618" s="82" t="s">
        <v>688</v>
      </c>
      <c r="I618" s="81" t="s">
        <v>245</v>
      </c>
      <c r="J618" s="83"/>
      <c r="K618" s="84"/>
    </row>
    <row r="619" spans="1:11" s="80" customFormat="1" ht="63" customHeight="1" x14ac:dyDescent="0.25">
      <c r="A619" s="76">
        <v>613</v>
      </c>
      <c r="B619" s="76"/>
      <c r="C619" s="76" t="str">
        <f>BPU!$D619&amp;"/"&amp;BPU!$E619&amp;"/"&amp;BPU!$F619&amp;"/"&amp;BPU!$G619&amp;"/"&amp;BPU!$H619</f>
        <v>Plomberie/Calorifuge/Laine de roche//Calorifuge coquille en laine de roche de 30 mm avec finition PVC diamètre intérieur 114 à 133 mm</v>
      </c>
      <c r="D619" s="76" t="s">
        <v>1067</v>
      </c>
      <c r="E619" s="76" t="s">
        <v>675</v>
      </c>
      <c r="F619" s="76" t="s">
        <v>680</v>
      </c>
      <c r="G619" s="76"/>
      <c r="H619" s="77" t="s">
        <v>689</v>
      </c>
      <c r="I619" s="76" t="s">
        <v>245</v>
      </c>
      <c r="J619" s="78"/>
      <c r="K619" s="79"/>
    </row>
    <row r="620" spans="1:11" s="80" customFormat="1" ht="63" customHeight="1" x14ac:dyDescent="0.25">
      <c r="A620" s="81">
        <v>614</v>
      </c>
      <c r="B620" s="81"/>
      <c r="C620" s="81" t="str">
        <f>BPU!$D620&amp;"/"&amp;BPU!$E620&amp;"/"&amp;BPU!$F620&amp;"/"&amp;BPU!$G620&amp;"/"&amp;BPU!$H620</f>
        <v>Plomberie/Calorifuge/Polystyrène extrudé//Calorifuge en polystyrène extrudé 30 mm avec enduit anti-condensation et protection alu diamètre intérieur 34 à 49</v>
      </c>
      <c r="D620" s="81" t="s">
        <v>1067</v>
      </c>
      <c r="E620" s="81" t="s">
        <v>675</v>
      </c>
      <c r="F620" s="81" t="s">
        <v>690</v>
      </c>
      <c r="G620" s="81"/>
      <c r="H620" s="82" t="s">
        <v>691</v>
      </c>
      <c r="I620" s="81" t="s">
        <v>245</v>
      </c>
      <c r="J620" s="83"/>
      <c r="K620" s="84"/>
    </row>
    <row r="621" spans="1:11" s="80" customFormat="1" ht="63" customHeight="1" x14ac:dyDescent="0.25">
      <c r="A621" s="76">
        <v>615</v>
      </c>
      <c r="B621" s="76"/>
      <c r="C621" s="76" t="str">
        <f>BPU!$D621&amp;"/"&amp;BPU!$E621&amp;"/"&amp;BPU!$F621&amp;"/"&amp;BPU!$G621&amp;"/"&amp;BPU!$H621</f>
        <v>Plomberie/Calorifuge/Polystyrène extrudé//Calorifuge en polystyrène extrudé 30 mm avec enduit anti-condensation et protection alu diamètre intérieur 60 à 90</v>
      </c>
      <c r="D621" s="76" t="s">
        <v>1067</v>
      </c>
      <c r="E621" s="76" t="s">
        <v>675</v>
      </c>
      <c r="F621" s="76" t="s">
        <v>690</v>
      </c>
      <c r="G621" s="76"/>
      <c r="H621" s="77" t="s">
        <v>692</v>
      </c>
      <c r="I621" s="76" t="s">
        <v>245</v>
      </c>
      <c r="J621" s="78"/>
      <c r="K621" s="79"/>
    </row>
    <row r="622" spans="1:11" s="80" customFormat="1" ht="63" customHeight="1" x14ac:dyDescent="0.25">
      <c r="A622" s="81">
        <v>616</v>
      </c>
      <c r="B622" s="81"/>
      <c r="C622" s="81" t="str">
        <f>BPU!$D622&amp;"/"&amp;BPU!$E622&amp;"/"&amp;BPU!$F622&amp;"/"&amp;BPU!$G622&amp;"/"&amp;BPU!$H622</f>
        <v>Plomberie/Calorifuge/Polystyrène extrudé//Calorifuge en polystyrène extrudé 30mm avec enduit anti-condensation et protection alu D140</v>
      </c>
      <c r="D622" s="81" t="s">
        <v>1067</v>
      </c>
      <c r="E622" s="81" t="s">
        <v>675</v>
      </c>
      <c r="F622" s="81" t="s">
        <v>690</v>
      </c>
      <c r="G622" s="81"/>
      <c r="H622" s="82" t="s">
        <v>693</v>
      </c>
      <c r="I622" s="81" t="s">
        <v>245</v>
      </c>
      <c r="J622" s="83"/>
      <c r="K622" s="84"/>
    </row>
    <row r="623" spans="1:11" s="80" customFormat="1" ht="63" customHeight="1" x14ac:dyDescent="0.25">
      <c r="A623" s="76">
        <v>617</v>
      </c>
      <c r="B623" s="76"/>
      <c r="C623" s="76" t="str">
        <f>BPU!$D623&amp;"/"&amp;BPU!$E623&amp;"/"&amp;BPU!$F623&amp;"/"&amp;BPU!$G623&amp;"/"&amp;BPU!$H623</f>
        <v>Plomberie/Clapet///clapet anti retour diamètre 15 x 21</v>
      </c>
      <c r="D623" s="76" t="s">
        <v>1067</v>
      </c>
      <c r="E623" s="76" t="s">
        <v>694</v>
      </c>
      <c r="F623" s="76"/>
      <c r="G623" s="76"/>
      <c r="H623" s="77" t="s">
        <v>695</v>
      </c>
      <c r="I623" s="76" t="s">
        <v>35</v>
      </c>
      <c r="J623" s="78"/>
      <c r="K623" s="79"/>
    </row>
    <row r="624" spans="1:11" s="80" customFormat="1" ht="63" customHeight="1" x14ac:dyDescent="0.25">
      <c r="A624" s="81">
        <v>618</v>
      </c>
      <c r="B624" s="81"/>
      <c r="C624" s="81" t="str">
        <f>BPU!$D624&amp;"/"&amp;BPU!$E624&amp;"/"&amp;BPU!$F624&amp;"/"&amp;BPU!$G624&amp;"/"&amp;BPU!$H624</f>
        <v>Plomberie/Clapet///clapet anti retour diamètre 20 x 27</v>
      </c>
      <c r="D624" s="81" t="s">
        <v>1067</v>
      </c>
      <c r="E624" s="81" t="s">
        <v>694</v>
      </c>
      <c r="F624" s="81"/>
      <c r="G624" s="81"/>
      <c r="H624" s="82" t="s">
        <v>696</v>
      </c>
      <c r="I624" s="81" t="s">
        <v>35</v>
      </c>
      <c r="J624" s="83"/>
      <c r="K624" s="84"/>
    </row>
    <row r="625" spans="1:11" s="80" customFormat="1" ht="63" customHeight="1" x14ac:dyDescent="0.25">
      <c r="A625" s="76">
        <v>619</v>
      </c>
      <c r="B625" s="76"/>
      <c r="C625" s="76" t="str">
        <f>BPU!$D625&amp;"/"&amp;BPU!$E625&amp;"/"&amp;BPU!$F625&amp;"/"&amp;BPU!$G625&amp;"/"&amp;BPU!$H625</f>
        <v>Plomberie/Clapet///clapet anti retour diamètre 26 x 34</v>
      </c>
      <c r="D625" s="76" t="s">
        <v>1067</v>
      </c>
      <c r="E625" s="76" t="s">
        <v>694</v>
      </c>
      <c r="F625" s="76"/>
      <c r="G625" s="76"/>
      <c r="H625" s="77" t="s">
        <v>697</v>
      </c>
      <c r="I625" s="76" t="s">
        <v>35</v>
      </c>
      <c r="J625" s="78"/>
      <c r="K625" s="79"/>
    </row>
    <row r="626" spans="1:11" s="80" customFormat="1" ht="63" customHeight="1" x14ac:dyDescent="0.25">
      <c r="A626" s="81">
        <v>620</v>
      </c>
      <c r="B626" s="81"/>
      <c r="C626" s="81" t="str">
        <f>BPU!$D626&amp;"/"&amp;BPU!$E626&amp;"/"&amp;BPU!$F626&amp;"/"&amp;BPU!$G626&amp;"/"&amp;BPU!$H626</f>
        <v>Plomberie/Clapet///clapet anti retour diamètre 33 x 42</v>
      </c>
      <c r="D626" s="81" t="s">
        <v>1067</v>
      </c>
      <c r="E626" s="81" t="s">
        <v>694</v>
      </c>
      <c r="F626" s="81"/>
      <c r="G626" s="81"/>
      <c r="H626" s="82" t="s">
        <v>698</v>
      </c>
      <c r="I626" s="81" t="s">
        <v>35</v>
      </c>
      <c r="J626" s="83"/>
      <c r="K626" s="84"/>
    </row>
    <row r="627" spans="1:11" s="80" customFormat="1" ht="63" customHeight="1" x14ac:dyDescent="0.25">
      <c r="A627" s="76">
        <v>621</v>
      </c>
      <c r="B627" s="76"/>
      <c r="C627" s="76" t="str">
        <f>BPU!$D627&amp;"/"&amp;BPU!$E627&amp;"/"&amp;BPU!$F627&amp;"/"&amp;BPU!$G627&amp;"/"&amp;BPU!$H627</f>
        <v>Plomberie/Clapet///clapet anti retour diamètre 40 x 49</v>
      </c>
      <c r="D627" s="76" t="s">
        <v>1067</v>
      </c>
      <c r="E627" s="76" t="s">
        <v>694</v>
      </c>
      <c r="F627" s="76"/>
      <c r="G627" s="76"/>
      <c r="H627" s="77" t="s">
        <v>699</v>
      </c>
      <c r="I627" s="76" t="s">
        <v>35</v>
      </c>
      <c r="J627" s="78"/>
      <c r="K627" s="79"/>
    </row>
    <row r="628" spans="1:11" s="80" customFormat="1" ht="63" customHeight="1" x14ac:dyDescent="0.25">
      <c r="A628" s="81">
        <v>622</v>
      </c>
      <c r="B628" s="81"/>
      <c r="C628" s="81" t="str">
        <f>BPU!$D628&amp;"/"&amp;BPU!$E628&amp;"/"&amp;BPU!$F628&amp;"/"&amp;BPU!$G628&amp;"/"&amp;BPU!$H628</f>
        <v>Plomberie/Clapet///clapet anti retour diamètre 50 x 60</v>
      </c>
      <c r="D628" s="81" t="s">
        <v>1067</v>
      </c>
      <c r="E628" s="81" t="s">
        <v>694</v>
      </c>
      <c r="F628" s="81"/>
      <c r="G628" s="81"/>
      <c r="H628" s="82" t="s">
        <v>700</v>
      </c>
      <c r="I628" s="81" t="s">
        <v>35</v>
      </c>
      <c r="J628" s="83"/>
      <c r="K628" s="84"/>
    </row>
    <row r="629" spans="1:11" s="80" customFormat="1" ht="63" customHeight="1" x14ac:dyDescent="0.25">
      <c r="A629" s="76">
        <v>623</v>
      </c>
      <c r="B629" s="76"/>
      <c r="C629" s="76" t="str">
        <f>BPU!$D629&amp;"/"&amp;BPU!$E629&amp;"/"&amp;BPU!$F629&amp;"/"&amp;BPU!$G629&amp;"/"&amp;BPU!$H629</f>
        <v>Plomberie/Clapet///Clapet anti-retour DN 50</v>
      </c>
      <c r="D629" s="76" t="s">
        <v>1067</v>
      </c>
      <c r="E629" s="76" t="s">
        <v>694</v>
      </c>
      <c r="F629" s="76"/>
      <c r="G629" s="76"/>
      <c r="H629" s="77" t="s">
        <v>701</v>
      </c>
      <c r="I629" s="76" t="s">
        <v>35</v>
      </c>
      <c r="J629" s="78"/>
      <c r="K629" s="79"/>
    </row>
    <row r="630" spans="1:11" s="80" customFormat="1" ht="63" customHeight="1" x14ac:dyDescent="0.25">
      <c r="A630" s="81">
        <v>624</v>
      </c>
      <c r="B630" s="81"/>
      <c r="C630" s="81" t="str">
        <f>BPU!$D630&amp;"/"&amp;BPU!$E630&amp;"/"&amp;BPU!$F630&amp;"/"&amp;BPU!$G630&amp;"/"&amp;BPU!$H630</f>
        <v>Plomberie/Clapet///Clapet anti-retour DN 60 et 66</v>
      </c>
      <c r="D630" s="81" t="s">
        <v>1067</v>
      </c>
      <c r="E630" s="81" t="s">
        <v>694</v>
      </c>
      <c r="F630" s="81"/>
      <c r="G630" s="81"/>
      <c r="H630" s="82" t="s">
        <v>702</v>
      </c>
      <c r="I630" s="81" t="s">
        <v>35</v>
      </c>
      <c r="J630" s="83"/>
      <c r="K630" s="84"/>
    </row>
    <row r="631" spans="1:11" s="80" customFormat="1" ht="63" customHeight="1" x14ac:dyDescent="0.25">
      <c r="A631" s="76">
        <v>625</v>
      </c>
      <c r="B631" s="76"/>
      <c r="C631" s="76" t="str">
        <f>BPU!$D631&amp;"/"&amp;BPU!$E631&amp;"/"&amp;BPU!$F631&amp;"/"&amp;BPU!$G631&amp;"/"&amp;BPU!$H631</f>
        <v>Plomberie/Clapet///Clapet anti-retour DN 80 et 100</v>
      </c>
      <c r="D631" s="76" t="s">
        <v>1067</v>
      </c>
      <c r="E631" s="76" t="s">
        <v>694</v>
      </c>
      <c r="F631" s="76"/>
      <c r="G631" s="76"/>
      <c r="H631" s="77" t="s">
        <v>703</v>
      </c>
      <c r="I631" s="76" t="s">
        <v>35</v>
      </c>
      <c r="J631" s="78"/>
      <c r="K631" s="79"/>
    </row>
    <row r="632" spans="1:11" s="80" customFormat="1" ht="63" customHeight="1" x14ac:dyDescent="0.25">
      <c r="A632" s="81">
        <v>626</v>
      </c>
      <c r="B632" s="81"/>
      <c r="C632" s="81" t="str">
        <f>BPU!$D632&amp;"/"&amp;BPU!$E632&amp;"/"&amp;BPU!$F632&amp;"/"&amp;BPU!$G632&amp;"/"&amp;BPU!$H632</f>
        <v>Plomberie/Disconnecteurs/Contrôlable//Disconnecteur contrôlable DN20</v>
      </c>
      <c r="D632" s="81" t="s">
        <v>1067</v>
      </c>
      <c r="E632" s="81" t="s">
        <v>704</v>
      </c>
      <c r="F632" s="81" t="s">
        <v>705</v>
      </c>
      <c r="G632" s="81"/>
      <c r="H632" s="82" t="s">
        <v>706</v>
      </c>
      <c r="I632" s="81" t="s">
        <v>1066</v>
      </c>
      <c r="J632" s="83"/>
      <c r="K632" s="84"/>
    </row>
    <row r="633" spans="1:11" s="80" customFormat="1" ht="63" customHeight="1" x14ac:dyDescent="0.25">
      <c r="A633" s="76">
        <v>627</v>
      </c>
      <c r="B633" s="76"/>
      <c r="C633" s="76" t="str">
        <f>BPU!$D633&amp;"/"&amp;BPU!$E633&amp;"/"&amp;BPU!$F633&amp;"/"&amp;BPU!$G633&amp;"/"&amp;BPU!$H633</f>
        <v>Plomberie/Disconnecteurs/Contrôlable//Disconnecteur contrôlable DN25</v>
      </c>
      <c r="D633" s="76" t="s">
        <v>1067</v>
      </c>
      <c r="E633" s="76" t="s">
        <v>704</v>
      </c>
      <c r="F633" s="76" t="s">
        <v>705</v>
      </c>
      <c r="G633" s="76"/>
      <c r="H633" s="77" t="s">
        <v>707</v>
      </c>
      <c r="I633" s="76" t="s">
        <v>1066</v>
      </c>
      <c r="J633" s="78"/>
      <c r="K633" s="79"/>
    </row>
    <row r="634" spans="1:11" s="80" customFormat="1" ht="63" customHeight="1" x14ac:dyDescent="0.25">
      <c r="A634" s="81">
        <v>628</v>
      </c>
      <c r="B634" s="81"/>
      <c r="C634" s="81" t="str">
        <f>BPU!$D634&amp;"/"&amp;BPU!$E634&amp;"/"&amp;BPU!$F634&amp;"/"&amp;BPU!$G634&amp;"/"&amp;BPU!$H634</f>
        <v>Plomberie/Disconnecteurs/Contrôlable//Disconnecteur contrôlable DN32</v>
      </c>
      <c r="D634" s="81" t="s">
        <v>1067</v>
      </c>
      <c r="E634" s="81" t="s">
        <v>704</v>
      </c>
      <c r="F634" s="81" t="s">
        <v>705</v>
      </c>
      <c r="G634" s="81"/>
      <c r="H634" s="82" t="s">
        <v>708</v>
      </c>
      <c r="I634" s="81" t="s">
        <v>1066</v>
      </c>
      <c r="J634" s="83"/>
      <c r="K634" s="84"/>
    </row>
    <row r="635" spans="1:11" s="80" customFormat="1" ht="63" customHeight="1" x14ac:dyDescent="0.25">
      <c r="A635" s="76">
        <v>629</v>
      </c>
      <c r="B635" s="76"/>
      <c r="C635" s="76" t="str">
        <f>BPU!$D635&amp;"/"&amp;BPU!$E635&amp;"/"&amp;BPU!$F635&amp;"/"&amp;BPU!$G635&amp;"/"&amp;BPU!$H635</f>
        <v>Plomberie/Disconnecteurs/Contrôlable//Disconnecteur contrôlable DN40</v>
      </c>
      <c r="D635" s="76" t="s">
        <v>1067</v>
      </c>
      <c r="E635" s="76" t="s">
        <v>704</v>
      </c>
      <c r="F635" s="76" t="s">
        <v>705</v>
      </c>
      <c r="G635" s="76"/>
      <c r="H635" s="77" t="s">
        <v>709</v>
      </c>
      <c r="I635" s="76" t="s">
        <v>1066</v>
      </c>
      <c r="J635" s="78"/>
      <c r="K635" s="79"/>
    </row>
    <row r="636" spans="1:11" s="80" customFormat="1" ht="63" customHeight="1" x14ac:dyDescent="0.25">
      <c r="A636" s="81">
        <v>630</v>
      </c>
      <c r="B636" s="81"/>
      <c r="C636" s="81" t="str">
        <f>BPU!$D636&amp;"/"&amp;BPU!$E636&amp;"/"&amp;BPU!$F636&amp;"/"&amp;BPU!$G636&amp;"/"&amp;BPU!$H636</f>
        <v>Plomberie/Disconnecteurs/Contrôlable//Disconnecteur contrôlable DN50</v>
      </c>
      <c r="D636" s="81" t="s">
        <v>1067</v>
      </c>
      <c r="E636" s="81" t="s">
        <v>704</v>
      </c>
      <c r="F636" s="81" t="s">
        <v>705</v>
      </c>
      <c r="G636" s="81"/>
      <c r="H636" s="82" t="s">
        <v>710</v>
      </c>
      <c r="I636" s="81" t="s">
        <v>1066</v>
      </c>
      <c r="J636" s="83"/>
      <c r="K636" s="84"/>
    </row>
    <row r="637" spans="1:11" s="80" customFormat="1" ht="63" customHeight="1" x14ac:dyDescent="0.25">
      <c r="A637" s="76">
        <v>631</v>
      </c>
      <c r="B637" s="76"/>
      <c r="C637" s="76" t="str">
        <f>BPU!$D637&amp;"/"&amp;BPU!$E637&amp;"/"&amp;BPU!$F637&amp;"/"&amp;BPU!$G637&amp;"/"&amp;BPU!$H637</f>
        <v>Plomberie/Disconnecteurs/Contrôlable//Disconnecteur contrôlable DN65</v>
      </c>
      <c r="D637" s="76" t="s">
        <v>1067</v>
      </c>
      <c r="E637" s="76" t="s">
        <v>704</v>
      </c>
      <c r="F637" s="76" t="s">
        <v>705</v>
      </c>
      <c r="G637" s="76"/>
      <c r="H637" s="77" t="s">
        <v>711</v>
      </c>
      <c r="I637" s="76" t="s">
        <v>1066</v>
      </c>
      <c r="J637" s="78"/>
      <c r="K637" s="79"/>
    </row>
    <row r="638" spans="1:11" s="80" customFormat="1" ht="63" customHeight="1" x14ac:dyDescent="0.25">
      <c r="A638" s="81">
        <v>632</v>
      </c>
      <c r="B638" s="81"/>
      <c r="C638" s="81" t="str">
        <f>BPU!$D638&amp;"/"&amp;BPU!$E638&amp;"/"&amp;BPU!$F638&amp;"/"&amp;BPU!$G638&amp;"/"&amp;BPU!$H638</f>
        <v>Plomberie/Disconnecteurs/Contrôlable//Disconnecteur contrôlable DN80</v>
      </c>
      <c r="D638" s="81" t="s">
        <v>1067</v>
      </c>
      <c r="E638" s="81" t="s">
        <v>704</v>
      </c>
      <c r="F638" s="81" t="s">
        <v>705</v>
      </c>
      <c r="G638" s="81"/>
      <c r="H638" s="82" t="s">
        <v>712</v>
      </c>
      <c r="I638" s="81" t="s">
        <v>1066</v>
      </c>
      <c r="J638" s="83"/>
      <c r="K638" s="84"/>
    </row>
    <row r="639" spans="1:11" s="80" customFormat="1" ht="63" customHeight="1" x14ac:dyDescent="0.25">
      <c r="A639" s="76">
        <v>633</v>
      </c>
      <c r="B639" s="76"/>
      <c r="C639" s="76" t="str">
        <f>BPU!$D639&amp;"/"&amp;BPU!$E639&amp;"/"&amp;BPU!$F639&amp;"/"&amp;BPU!$G639&amp;"/"&amp;BPU!$H639</f>
        <v>Plomberie/Disconnecteurs/Contrôlable//Disconnecteur contrôlable DN100</v>
      </c>
      <c r="D639" s="76" t="s">
        <v>1067</v>
      </c>
      <c r="E639" s="76" t="s">
        <v>704</v>
      </c>
      <c r="F639" s="76" t="s">
        <v>705</v>
      </c>
      <c r="G639" s="76"/>
      <c r="H639" s="77" t="s">
        <v>713</v>
      </c>
      <c r="I639" s="76" t="s">
        <v>1066</v>
      </c>
      <c r="J639" s="78"/>
      <c r="K639" s="79"/>
    </row>
    <row r="640" spans="1:11" s="80" customFormat="1" ht="63" customHeight="1" x14ac:dyDescent="0.25">
      <c r="A640" s="81">
        <v>634</v>
      </c>
      <c r="B640" s="81"/>
      <c r="C640" s="81" t="str">
        <f>BPU!$D640&amp;"/"&amp;BPU!$E640&amp;"/"&amp;BPU!$F640&amp;"/"&amp;BPU!$G640&amp;"/"&amp;BPU!$H640</f>
        <v>Plomberie/Disconnecteurs/Filtre//Filtre à tamis pour Disconnecteur type BA DN 20 à 25</v>
      </c>
      <c r="D640" s="81" t="s">
        <v>1067</v>
      </c>
      <c r="E640" s="81" t="s">
        <v>704</v>
      </c>
      <c r="F640" s="81" t="s">
        <v>714</v>
      </c>
      <c r="G640" s="81"/>
      <c r="H640" s="82" t="s">
        <v>715</v>
      </c>
      <c r="I640" s="81" t="s">
        <v>35</v>
      </c>
      <c r="J640" s="83"/>
      <c r="K640" s="84"/>
    </row>
    <row r="641" spans="1:11" s="80" customFormat="1" ht="63" customHeight="1" x14ac:dyDescent="0.25">
      <c r="A641" s="76">
        <v>635</v>
      </c>
      <c r="B641" s="76"/>
      <c r="C641" s="76" t="str">
        <f>BPU!$D641&amp;"/"&amp;BPU!$E641&amp;"/"&amp;BPU!$F641&amp;"/"&amp;BPU!$G641&amp;"/"&amp;BPU!$H641</f>
        <v>Plomberie/Disconnecteurs/Filtre//Filtre à tamis pour Disconnecteur type BA DN32 à 42</v>
      </c>
      <c r="D641" s="76" t="s">
        <v>1067</v>
      </c>
      <c r="E641" s="76" t="s">
        <v>704</v>
      </c>
      <c r="F641" s="76" t="s">
        <v>714</v>
      </c>
      <c r="G641" s="76"/>
      <c r="H641" s="77" t="s">
        <v>716</v>
      </c>
      <c r="I641" s="76" t="s">
        <v>35</v>
      </c>
      <c r="J641" s="78"/>
      <c r="K641" s="79"/>
    </row>
    <row r="642" spans="1:11" s="80" customFormat="1" ht="63" customHeight="1" x14ac:dyDescent="0.25">
      <c r="A642" s="81">
        <v>636</v>
      </c>
      <c r="B642" s="81"/>
      <c r="C642" s="81" t="str">
        <f>BPU!$D642&amp;"/"&amp;BPU!$E642&amp;"/"&amp;BPU!$F642&amp;"/"&amp;BPU!$G642&amp;"/"&amp;BPU!$H642</f>
        <v>Plomberie/Disconnecteurs/Filtre//Filtre à tamis pour Disconnecteur type BA DN50 à 65</v>
      </c>
      <c r="D642" s="81" t="s">
        <v>1067</v>
      </c>
      <c r="E642" s="81" t="s">
        <v>704</v>
      </c>
      <c r="F642" s="81" t="s">
        <v>714</v>
      </c>
      <c r="G642" s="81"/>
      <c r="H642" s="82" t="s">
        <v>717</v>
      </c>
      <c r="I642" s="81" t="s">
        <v>35</v>
      </c>
      <c r="J642" s="83"/>
      <c r="K642" s="84"/>
    </row>
    <row r="643" spans="1:11" s="80" customFormat="1" ht="63" customHeight="1" x14ac:dyDescent="0.25">
      <c r="A643" s="76">
        <v>637</v>
      </c>
      <c r="B643" s="76"/>
      <c r="C643" s="76" t="str">
        <f>BPU!$D643&amp;"/"&amp;BPU!$E643&amp;"/"&amp;BPU!$F643&amp;"/"&amp;BPU!$G643&amp;"/"&amp;BPU!$H643</f>
        <v xml:space="preserve">Plomberie/Disconnecteurs/Filtre//Filtre à tamis pour Disconnecteur type BA DN100 </v>
      </c>
      <c r="D643" s="76" t="s">
        <v>1067</v>
      </c>
      <c r="E643" s="76" t="s">
        <v>704</v>
      </c>
      <c r="F643" s="76" t="s">
        <v>714</v>
      </c>
      <c r="G643" s="76"/>
      <c r="H643" s="77" t="s">
        <v>718</v>
      </c>
      <c r="I643" s="76" t="s">
        <v>35</v>
      </c>
      <c r="J643" s="78"/>
      <c r="K643" s="79"/>
    </row>
    <row r="644" spans="1:11" s="80" customFormat="1" ht="63" customHeight="1" x14ac:dyDescent="0.25">
      <c r="A644" s="81">
        <v>638</v>
      </c>
      <c r="B644" s="81"/>
      <c r="C644" s="81" t="str">
        <f>BPU!$D644&amp;"/"&amp;BPU!$E644&amp;"/"&amp;BPU!$F644&amp;"/"&amp;BPU!$G644&amp;"/"&amp;BPU!$H644</f>
        <v xml:space="preserve">Plomberie/Disconnecteurs/Filtre//Filtre à tamis pour Disconnecteur type BA DN200 </v>
      </c>
      <c r="D644" s="81" t="s">
        <v>1067</v>
      </c>
      <c r="E644" s="81" t="s">
        <v>704</v>
      </c>
      <c r="F644" s="81" t="s">
        <v>714</v>
      </c>
      <c r="G644" s="81"/>
      <c r="H644" s="82" t="s">
        <v>719</v>
      </c>
      <c r="I644" s="81" t="s">
        <v>35</v>
      </c>
      <c r="J644" s="83"/>
      <c r="K644" s="84"/>
    </row>
    <row r="645" spans="1:11" s="80" customFormat="1" ht="63" customHeight="1" x14ac:dyDescent="0.25">
      <c r="A645" s="76">
        <v>639</v>
      </c>
      <c r="B645" s="76"/>
      <c r="C645" s="76" t="str">
        <f>BPU!$D645&amp;"/"&amp;BPU!$E645&amp;"/"&amp;BPU!$F645&amp;"/"&amp;BPU!$G645&amp;"/"&amp;BPU!$H645</f>
        <v>Plomberie/Disconnecteurs/Non contrôlable//Disconnecteur non contrôlable DN20</v>
      </c>
      <c r="D645" s="76" t="s">
        <v>1067</v>
      </c>
      <c r="E645" s="76" t="s">
        <v>704</v>
      </c>
      <c r="F645" s="76" t="s">
        <v>720</v>
      </c>
      <c r="G645" s="76"/>
      <c r="H645" s="77" t="s">
        <v>721</v>
      </c>
      <c r="I645" s="76" t="s">
        <v>1066</v>
      </c>
      <c r="J645" s="78"/>
      <c r="K645" s="79"/>
    </row>
    <row r="646" spans="1:11" s="80" customFormat="1" ht="63" customHeight="1" x14ac:dyDescent="0.25">
      <c r="A646" s="81">
        <v>640</v>
      </c>
      <c r="B646" s="81"/>
      <c r="C646" s="81" t="str">
        <f>BPU!$D646&amp;"/"&amp;BPU!$E646&amp;"/"&amp;BPU!$F646&amp;"/"&amp;BPU!$G646&amp;"/"&amp;BPU!$H646</f>
        <v>Plomberie/Disconnecteurs///Mise à l'égout pour Disconnecteur</v>
      </c>
      <c r="D646" s="81" t="s">
        <v>1067</v>
      </c>
      <c r="E646" s="81" t="s">
        <v>704</v>
      </c>
      <c r="F646" s="81"/>
      <c r="G646" s="81"/>
      <c r="H646" s="82" t="s">
        <v>722</v>
      </c>
      <c r="I646" s="81" t="s">
        <v>35</v>
      </c>
      <c r="J646" s="83"/>
      <c r="K646" s="84"/>
    </row>
    <row r="647" spans="1:11" s="80" customFormat="1" ht="63" customHeight="1" x14ac:dyDescent="0.25">
      <c r="A647" s="76">
        <v>641</v>
      </c>
      <c r="B647" s="76"/>
      <c r="C647" s="76" t="str">
        <f>BPU!$D647&amp;"/"&amp;BPU!$E647&amp;"/"&amp;BPU!$F647&amp;"/"&amp;BPU!$G647&amp;"/"&amp;BPU!$H647</f>
        <v>Plomberie/Divers///Manomètre avec robinet purgeur</v>
      </c>
      <c r="D647" s="76" t="s">
        <v>1067</v>
      </c>
      <c r="E647" s="76" t="s">
        <v>201</v>
      </c>
      <c r="F647" s="76"/>
      <c r="G647" s="76"/>
      <c r="H647" s="77" t="s">
        <v>723</v>
      </c>
      <c r="I647" s="76" t="s">
        <v>35</v>
      </c>
      <c r="J647" s="78"/>
      <c r="K647" s="79"/>
    </row>
    <row r="648" spans="1:11" s="80" customFormat="1" ht="63" customHeight="1" x14ac:dyDescent="0.25">
      <c r="A648" s="81">
        <v>642</v>
      </c>
      <c r="B648" s="81"/>
      <c r="C648" s="81" t="str">
        <f>BPU!$D648&amp;"/"&amp;BPU!$E648&amp;"/"&amp;BPU!$F648&amp;"/"&amp;BPU!$G648&amp;"/"&amp;BPU!$H648</f>
        <v>Plomberie/Divers///Pressostat manque d'eau 0,4 à 3,5 bars</v>
      </c>
      <c r="D648" s="81" t="s">
        <v>1067</v>
      </c>
      <c r="E648" s="81" t="s">
        <v>201</v>
      </c>
      <c r="F648" s="81"/>
      <c r="G648" s="81"/>
      <c r="H648" s="82" t="s">
        <v>724</v>
      </c>
      <c r="I648" s="81" t="s">
        <v>35</v>
      </c>
      <c r="J648" s="83"/>
      <c r="K648" s="84"/>
    </row>
    <row r="649" spans="1:11" s="80" customFormat="1" ht="63" customHeight="1" x14ac:dyDescent="0.25">
      <c r="A649" s="76">
        <v>643</v>
      </c>
      <c r="B649" s="76"/>
      <c r="C649" s="76" t="str">
        <f>BPU!$D649&amp;"/"&amp;BPU!$E649&amp;"/"&amp;BPU!$F649&amp;"/"&amp;BPU!$G649&amp;"/"&amp;BPU!$H649</f>
        <v>Plomberie/Divers///Aquastat de sécurité</v>
      </c>
      <c r="D649" s="76" t="s">
        <v>1067</v>
      </c>
      <c r="E649" s="76" t="s">
        <v>201</v>
      </c>
      <c r="F649" s="76"/>
      <c r="G649" s="76"/>
      <c r="H649" s="77" t="s">
        <v>725</v>
      </c>
      <c r="I649" s="76" t="s">
        <v>35</v>
      </c>
      <c r="J649" s="78"/>
      <c r="K649" s="79"/>
    </row>
    <row r="650" spans="1:11" s="80" customFormat="1" ht="63" customHeight="1" x14ac:dyDescent="0.25">
      <c r="A650" s="81">
        <v>644</v>
      </c>
      <c r="B650" s="81"/>
      <c r="C650" s="81" t="str">
        <f>BPU!$D650&amp;"/"&amp;BPU!$E650&amp;"/"&amp;BPU!$F650&amp;"/"&amp;BPU!$G650&amp;"/"&amp;BPU!$H650</f>
        <v>Plomberie/Divers///Bouteille de purge y compris vannes de vidange à 2 m du sol</v>
      </c>
      <c r="D650" s="81" t="s">
        <v>1067</v>
      </c>
      <c r="E650" s="81" t="s">
        <v>201</v>
      </c>
      <c r="F650" s="81"/>
      <c r="G650" s="81"/>
      <c r="H650" s="82" t="s">
        <v>726</v>
      </c>
      <c r="I650" s="81" t="s">
        <v>35</v>
      </c>
      <c r="J650" s="83"/>
      <c r="K650" s="84"/>
    </row>
    <row r="651" spans="1:11" s="80" customFormat="1" ht="63" customHeight="1" x14ac:dyDescent="0.25">
      <c r="A651" s="76">
        <v>645</v>
      </c>
      <c r="B651" s="76"/>
      <c r="C651" s="76" t="str">
        <f>BPU!$D651&amp;"/"&amp;BPU!$E651&amp;"/"&amp;BPU!$F651&amp;"/"&amp;BPU!$G651&amp;"/"&amp;BPU!$H651</f>
        <v>Plomberie/Divers///Séparateur d'air DN 32 à 40</v>
      </c>
      <c r="D651" s="76" t="s">
        <v>1067</v>
      </c>
      <c r="E651" s="76" t="s">
        <v>201</v>
      </c>
      <c r="F651" s="76"/>
      <c r="G651" s="76"/>
      <c r="H651" s="77" t="s">
        <v>727</v>
      </c>
      <c r="I651" s="76" t="s">
        <v>35</v>
      </c>
      <c r="J651" s="78"/>
      <c r="K651" s="79"/>
    </row>
    <row r="652" spans="1:11" s="80" customFormat="1" ht="63" customHeight="1" x14ac:dyDescent="0.25">
      <c r="A652" s="81">
        <v>646</v>
      </c>
      <c r="B652" s="81"/>
      <c r="C652" s="81" t="str">
        <f>BPU!$D652&amp;"/"&amp;BPU!$E652&amp;"/"&amp;BPU!$F652&amp;"/"&amp;BPU!$G652&amp;"/"&amp;BPU!$H652</f>
        <v>Plomberie/Divers///Séparateur d'air DN 50 à 80</v>
      </c>
      <c r="D652" s="81" t="s">
        <v>1067</v>
      </c>
      <c r="E652" s="81" t="s">
        <v>201</v>
      </c>
      <c r="F652" s="81"/>
      <c r="G652" s="81"/>
      <c r="H652" s="82" t="s">
        <v>728</v>
      </c>
      <c r="I652" s="81" t="s">
        <v>35</v>
      </c>
      <c r="J652" s="83"/>
      <c r="K652" s="84"/>
    </row>
    <row r="653" spans="1:11" s="80" customFormat="1" ht="63" customHeight="1" x14ac:dyDescent="0.25">
      <c r="A653" s="76">
        <v>647</v>
      </c>
      <c r="B653" s="76"/>
      <c r="C653" s="76" t="str">
        <f>BPU!$D653&amp;"/"&amp;BPU!$E653&amp;"/"&amp;BPU!$F653&amp;"/"&amp;BPU!$G653&amp;"/"&amp;BPU!$H653</f>
        <v>Plomberie/Divers///Séparateur d'air DN 100</v>
      </c>
      <c r="D653" s="76" t="s">
        <v>1067</v>
      </c>
      <c r="E653" s="76" t="s">
        <v>201</v>
      </c>
      <c r="F653" s="76"/>
      <c r="G653" s="76"/>
      <c r="H653" s="77" t="s">
        <v>729</v>
      </c>
      <c r="I653" s="76" t="s">
        <v>35</v>
      </c>
      <c r="J653" s="78"/>
      <c r="K653" s="79"/>
    </row>
    <row r="654" spans="1:11" s="80" customFormat="1" ht="63" customHeight="1" x14ac:dyDescent="0.25">
      <c r="A654" s="81">
        <v>648</v>
      </c>
      <c r="B654" s="81"/>
      <c r="C654" s="81" t="str">
        <f>BPU!$D654&amp;"/"&amp;BPU!$E654&amp;"/"&amp;BPU!$F654&amp;"/"&amp;BPU!$G654&amp;"/"&amp;BPU!$H654</f>
        <v>Plomberie/Divers///Purgeur automatique</v>
      </c>
      <c r="D654" s="81" t="s">
        <v>1067</v>
      </c>
      <c r="E654" s="81" t="s">
        <v>201</v>
      </c>
      <c r="F654" s="81"/>
      <c r="G654" s="81"/>
      <c r="H654" s="82" t="s">
        <v>730</v>
      </c>
      <c r="I654" s="81" t="s">
        <v>35</v>
      </c>
      <c r="J654" s="83"/>
      <c r="K654" s="84"/>
    </row>
    <row r="655" spans="1:11" s="80" customFormat="1" ht="63" customHeight="1" x14ac:dyDescent="0.25">
      <c r="A655" s="76">
        <v>649</v>
      </c>
      <c r="B655" s="76"/>
      <c r="C655" s="76" t="str">
        <f>BPU!$D655&amp;"/"&amp;BPU!$E655&amp;"/"&amp;BPU!$F655&amp;"/"&amp;BPU!$G655&amp;"/"&amp;BPU!$H655</f>
        <v>Plomberie/Divers///Filtre à tamis DN 25 à 32</v>
      </c>
      <c r="D655" s="76" t="s">
        <v>1067</v>
      </c>
      <c r="E655" s="76" t="s">
        <v>201</v>
      </c>
      <c r="F655" s="76"/>
      <c r="G655" s="76"/>
      <c r="H655" s="77" t="s">
        <v>731</v>
      </c>
      <c r="I655" s="76" t="s">
        <v>35</v>
      </c>
      <c r="J655" s="78"/>
      <c r="K655" s="79"/>
    </row>
    <row r="656" spans="1:11" s="80" customFormat="1" ht="63" customHeight="1" x14ac:dyDescent="0.25">
      <c r="A656" s="81">
        <v>650</v>
      </c>
      <c r="B656" s="81"/>
      <c r="C656" s="81" t="str">
        <f>BPU!$D656&amp;"/"&amp;BPU!$E656&amp;"/"&amp;BPU!$F656&amp;"/"&amp;BPU!$G656&amp;"/"&amp;BPU!$H656</f>
        <v>Plomberie/Divers///Filtre à tamis DN 40 à 65</v>
      </c>
      <c r="D656" s="81" t="s">
        <v>1067</v>
      </c>
      <c r="E656" s="81" t="s">
        <v>201</v>
      </c>
      <c r="F656" s="81"/>
      <c r="G656" s="81"/>
      <c r="H656" s="82" t="s">
        <v>732</v>
      </c>
      <c r="I656" s="81" t="s">
        <v>35</v>
      </c>
      <c r="J656" s="83"/>
      <c r="K656" s="84"/>
    </row>
    <row r="657" spans="1:11" s="80" customFormat="1" ht="63" customHeight="1" x14ac:dyDescent="0.25">
      <c r="A657" s="76">
        <v>651</v>
      </c>
      <c r="B657" s="76"/>
      <c r="C657" s="76" t="str">
        <f>BPU!$D657&amp;"/"&amp;BPU!$E657&amp;"/"&amp;BPU!$F657&amp;"/"&amp;BPU!$G657&amp;"/"&amp;BPU!$H657</f>
        <v>Plomberie/Divers///Filtre à tamis DN 80 à 100</v>
      </c>
      <c r="D657" s="76" t="s">
        <v>1067</v>
      </c>
      <c r="E657" s="76" t="s">
        <v>201</v>
      </c>
      <c r="F657" s="76"/>
      <c r="G657" s="76"/>
      <c r="H657" s="77" t="s">
        <v>733</v>
      </c>
      <c r="I657" s="76" t="s">
        <v>35</v>
      </c>
      <c r="J657" s="78"/>
      <c r="K657" s="79"/>
    </row>
    <row r="658" spans="1:11" s="80" customFormat="1" ht="63" customHeight="1" x14ac:dyDescent="0.25">
      <c r="A658" s="81">
        <v>652</v>
      </c>
      <c r="B658" s="81"/>
      <c r="C658" s="81" t="str">
        <f>BPU!$D658&amp;"/"&amp;BPU!$E658&amp;"/"&amp;BPU!$F658&amp;"/"&amp;BPU!$G658&amp;"/"&amp;BPU!$H658</f>
        <v>Plomberie/Divers///Soupape de sécurité, 3 bars, DN 15</v>
      </c>
      <c r="D658" s="81" t="s">
        <v>1067</v>
      </c>
      <c r="E658" s="81" t="s">
        <v>201</v>
      </c>
      <c r="F658" s="81"/>
      <c r="G658" s="81"/>
      <c r="H658" s="82" t="s">
        <v>734</v>
      </c>
      <c r="I658" s="81" t="s">
        <v>35</v>
      </c>
      <c r="J658" s="83"/>
      <c r="K658" s="84"/>
    </row>
    <row r="659" spans="1:11" s="80" customFormat="1" ht="63" customHeight="1" x14ac:dyDescent="0.25">
      <c r="A659" s="76">
        <v>653</v>
      </c>
      <c r="B659" s="76"/>
      <c r="C659" s="76" t="str">
        <f>BPU!$D659&amp;"/"&amp;BPU!$E659&amp;"/"&amp;BPU!$F659&amp;"/"&amp;BPU!$G659&amp;"/"&amp;BPU!$H659</f>
        <v>Plomberie/Divers///Soupape de sécurité, 3 ou 4 bars, DN 20 à 25</v>
      </c>
      <c r="D659" s="76" t="s">
        <v>1067</v>
      </c>
      <c r="E659" s="76" t="s">
        <v>201</v>
      </c>
      <c r="F659" s="76"/>
      <c r="G659" s="76"/>
      <c r="H659" s="77" t="s">
        <v>735</v>
      </c>
      <c r="I659" s="76" t="s">
        <v>35</v>
      </c>
      <c r="J659" s="78"/>
      <c r="K659" s="79"/>
    </row>
    <row r="660" spans="1:11" s="80" customFormat="1" ht="63" customHeight="1" x14ac:dyDescent="0.25">
      <c r="A660" s="81">
        <v>654</v>
      </c>
      <c r="B660" s="81"/>
      <c r="C660" s="81" t="str">
        <f>BPU!$D660&amp;"/"&amp;BPU!$E660&amp;"/"&amp;BPU!$F660&amp;"/"&amp;BPU!$G660&amp;"/"&amp;BPU!$H660</f>
        <v>Plomberie/Divers///Soupape de sécurité, 3 ou 4 bars, DN 32</v>
      </c>
      <c r="D660" s="81" t="s">
        <v>1067</v>
      </c>
      <c r="E660" s="81" t="s">
        <v>201</v>
      </c>
      <c r="F660" s="81"/>
      <c r="G660" s="81"/>
      <c r="H660" s="82" t="s">
        <v>736</v>
      </c>
      <c r="I660" s="81" t="s">
        <v>35</v>
      </c>
      <c r="J660" s="83"/>
      <c r="K660" s="84"/>
    </row>
    <row r="661" spans="1:11" s="80" customFormat="1" ht="63" customHeight="1" x14ac:dyDescent="0.25">
      <c r="A661" s="76">
        <v>655</v>
      </c>
      <c r="B661" s="76"/>
      <c r="C661" s="76" t="str">
        <f>BPU!$D661&amp;"/"&amp;BPU!$E661&amp;"/"&amp;BPU!$F661&amp;"/"&amp;BPU!$G661&amp;"/"&amp;BPU!$H661</f>
        <v>Plomberie/Divers///Soupape de sécurité sanitaire, 7 bars, DN 15</v>
      </c>
      <c r="D661" s="76" t="s">
        <v>1067</v>
      </c>
      <c r="E661" s="76" t="s">
        <v>201</v>
      </c>
      <c r="F661" s="76"/>
      <c r="G661" s="76"/>
      <c r="H661" s="77" t="s">
        <v>737</v>
      </c>
      <c r="I661" s="76" t="s">
        <v>35</v>
      </c>
      <c r="J661" s="78"/>
      <c r="K661" s="79"/>
    </row>
    <row r="662" spans="1:11" s="80" customFormat="1" ht="63" customHeight="1" x14ac:dyDescent="0.25">
      <c r="A662" s="81">
        <v>656</v>
      </c>
      <c r="B662" s="81"/>
      <c r="C662" s="81" t="str">
        <f>BPU!$D662&amp;"/"&amp;BPU!$E662&amp;"/"&amp;BPU!$F662&amp;"/"&amp;BPU!$G662&amp;"/"&amp;BPU!$H662</f>
        <v>Plomberie/Divers///Détenteur gaz 300/20 mbar, 25 m3/h, DN 40</v>
      </c>
      <c r="D662" s="81" t="s">
        <v>1067</v>
      </c>
      <c r="E662" s="81" t="s">
        <v>201</v>
      </c>
      <c r="F662" s="81"/>
      <c r="G662" s="81"/>
      <c r="H662" s="82" t="s">
        <v>738</v>
      </c>
      <c r="I662" s="81" t="s">
        <v>35</v>
      </c>
      <c r="J662" s="83"/>
      <c r="K662" s="84"/>
    </row>
    <row r="663" spans="1:11" s="80" customFormat="1" ht="63" customHeight="1" x14ac:dyDescent="0.25">
      <c r="A663" s="76">
        <v>657</v>
      </c>
      <c r="B663" s="76"/>
      <c r="C663" s="76" t="str">
        <f>BPU!$D663&amp;"/"&amp;BPU!$E663&amp;"/"&amp;BPU!$F663&amp;"/"&amp;BPU!$G663&amp;"/"&amp;BPU!$H663</f>
        <v>Plomberie/Divers///Détecteur gaz asservi à l'alarme chaufferie</v>
      </c>
      <c r="D663" s="76" t="s">
        <v>1067</v>
      </c>
      <c r="E663" s="76" t="s">
        <v>201</v>
      </c>
      <c r="F663" s="76"/>
      <c r="G663" s="76"/>
      <c r="H663" s="77" t="s">
        <v>739</v>
      </c>
      <c r="I663" s="76" t="s">
        <v>35</v>
      </c>
      <c r="J663" s="78"/>
      <c r="K663" s="79"/>
    </row>
    <row r="664" spans="1:11" s="80" customFormat="1" ht="63" customHeight="1" x14ac:dyDescent="0.25">
      <c r="A664" s="81">
        <v>658</v>
      </c>
      <c r="B664" s="81"/>
      <c r="C664" s="81" t="str">
        <f>BPU!$D664&amp;"/"&amp;BPU!$E664&amp;"/"&amp;BPU!$F664&amp;"/"&amp;BPU!$G664&amp;"/"&amp;BPU!$H664</f>
        <v>Plomberie/Divers///Electrovanne de coupure gaz DN 100 asservie à la coupure électrique et à l'alarme détection gaz</v>
      </c>
      <c r="D664" s="81" t="s">
        <v>1067</v>
      </c>
      <c r="E664" s="81" t="s">
        <v>201</v>
      </c>
      <c r="F664" s="81"/>
      <c r="G664" s="81"/>
      <c r="H664" s="82" t="s">
        <v>740</v>
      </c>
      <c r="I664" s="81" t="s">
        <v>35</v>
      </c>
      <c r="J664" s="83"/>
      <c r="K664" s="84"/>
    </row>
    <row r="665" spans="1:11" s="80" customFormat="1" ht="63" customHeight="1" x14ac:dyDescent="0.25">
      <c r="A665" s="76">
        <v>659</v>
      </c>
      <c r="B665" s="76"/>
      <c r="C665" s="76" t="str">
        <f>BPU!$D665&amp;"/"&amp;BPU!$E665&amp;"/"&amp;BPU!$F665&amp;"/"&amp;BPU!$G665&amp;"/"&amp;BPU!$H665</f>
        <v>Plomberie/Divers///Façon de joint d'étanchéité au silicone</v>
      </c>
      <c r="D665" s="76" t="s">
        <v>1067</v>
      </c>
      <c r="E665" s="76" t="s">
        <v>201</v>
      </c>
      <c r="F665" s="76"/>
      <c r="G665" s="76"/>
      <c r="H665" s="77" t="s">
        <v>741</v>
      </c>
      <c r="I665" s="76" t="s">
        <v>245</v>
      </c>
      <c r="J665" s="78"/>
      <c r="K665" s="79"/>
    </row>
    <row r="666" spans="1:11" s="80" customFormat="1" ht="63" customHeight="1" x14ac:dyDescent="0.25">
      <c r="A666" s="81">
        <v>660</v>
      </c>
      <c r="B666" s="81"/>
      <c r="C666" s="81" t="str">
        <f>BPU!$D666&amp;"/"&amp;BPU!$E666&amp;"/"&amp;BPU!$F666&amp;"/"&amp;BPU!$G666&amp;"/"&amp;BPU!$H666</f>
        <v>Plomberie/Divers///Soupape anti-vide DN 26</v>
      </c>
      <c r="D666" s="81" t="s">
        <v>1067</v>
      </c>
      <c r="E666" s="81" t="s">
        <v>201</v>
      </c>
      <c r="F666" s="81"/>
      <c r="G666" s="81"/>
      <c r="H666" s="82" t="s">
        <v>742</v>
      </c>
      <c r="I666" s="81" t="s">
        <v>35</v>
      </c>
      <c r="J666" s="83"/>
      <c r="K666" s="84"/>
    </row>
    <row r="667" spans="1:11" s="80" customFormat="1" ht="63" customHeight="1" x14ac:dyDescent="0.25">
      <c r="A667" s="76">
        <v>661</v>
      </c>
      <c r="B667" s="76"/>
      <c r="C667" s="76" t="str">
        <f>BPU!$D667&amp;"/"&amp;BPU!$E667&amp;"/"&amp;BPU!$F667&amp;"/"&amp;BPU!$G667&amp;"/"&amp;BPU!$H667</f>
        <v>Plomberie/Douches///Receveur en grès émaillé à encastrer 0,80 X 0,80 extra-plat</v>
      </c>
      <c r="D667" s="76" t="s">
        <v>1067</v>
      </c>
      <c r="E667" s="76" t="s">
        <v>743</v>
      </c>
      <c r="F667" s="76"/>
      <c r="G667" s="76"/>
      <c r="H667" s="77" t="s">
        <v>744</v>
      </c>
      <c r="I667" s="76" t="s">
        <v>35</v>
      </c>
      <c r="J667" s="78"/>
      <c r="K667" s="79"/>
    </row>
    <row r="668" spans="1:11" s="80" customFormat="1" ht="63" customHeight="1" x14ac:dyDescent="0.25">
      <c r="A668" s="81">
        <v>662</v>
      </c>
      <c r="B668" s="81"/>
      <c r="C668" s="81" t="str">
        <f>BPU!$D668&amp;"/"&amp;BPU!$E668&amp;"/"&amp;BPU!$F668&amp;"/"&amp;BPU!$G668&amp;"/"&amp;BPU!$H668</f>
        <v>Plomberie/Douches///Receveur en grès émaillé à encastrer 0,90 X 0,90 extra-plat</v>
      </c>
      <c r="D668" s="81" t="s">
        <v>1067</v>
      </c>
      <c r="E668" s="81" t="s">
        <v>743</v>
      </c>
      <c r="F668" s="81"/>
      <c r="G668" s="81"/>
      <c r="H668" s="82" t="s">
        <v>745</v>
      </c>
      <c r="I668" s="81" t="s">
        <v>35</v>
      </c>
      <c r="J668" s="83"/>
      <c r="K668" s="84"/>
    </row>
    <row r="669" spans="1:11" s="80" customFormat="1" ht="63" customHeight="1" x14ac:dyDescent="0.25">
      <c r="A669" s="76">
        <v>663</v>
      </c>
      <c r="B669" s="76"/>
      <c r="C669" s="76" t="str">
        <f>BPU!$D669&amp;"/"&amp;BPU!$E669&amp;"/"&amp;BPU!$F669&amp;"/"&amp;BPU!$G669&amp;"/"&amp;BPU!$H669</f>
        <v>Plomberie/Douches///Receveur en grès émaillé d'angle à encastrer 0,90 X 0,90 extra-plat</v>
      </c>
      <c r="D669" s="76" t="s">
        <v>1067</v>
      </c>
      <c r="E669" s="76" t="s">
        <v>743</v>
      </c>
      <c r="F669" s="76"/>
      <c r="G669" s="76"/>
      <c r="H669" s="77" t="s">
        <v>746</v>
      </c>
      <c r="I669" s="76" t="s">
        <v>35</v>
      </c>
      <c r="J669" s="78"/>
      <c r="K669" s="79"/>
    </row>
    <row r="670" spans="1:11" s="80" customFormat="1" ht="63" customHeight="1" x14ac:dyDescent="0.25">
      <c r="A670" s="81">
        <v>664</v>
      </c>
      <c r="B670" s="81"/>
      <c r="C670" s="81" t="str">
        <f>BPU!$D670&amp;"/"&amp;BPU!$E670&amp;"/"&amp;BPU!$F670&amp;"/"&amp;BPU!$G670&amp;"/"&amp;BPU!$H670</f>
        <v>Plomberie/Douches///Receveur de douche en résine</v>
      </c>
      <c r="D670" s="81" t="s">
        <v>1067</v>
      </c>
      <c r="E670" s="81" t="s">
        <v>743</v>
      </c>
      <c r="F670" s="81"/>
      <c r="G670" s="81"/>
      <c r="H670" s="82" t="s">
        <v>747</v>
      </c>
      <c r="I670" s="81" t="s">
        <v>243</v>
      </c>
      <c r="J670" s="83"/>
      <c r="K670" s="84"/>
    </row>
    <row r="671" spans="1:11" s="80" customFormat="1" ht="63" customHeight="1" x14ac:dyDescent="0.25">
      <c r="A671" s="76">
        <v>665</v>
      </c>
      <c r="B671" s="76"/>
      <c r="C671" s="76" t="str">
        <f>BPU!$D671&amp;"/"&amp;BPU!$E671&amp;"/"&amp;BPU!$F671&amp;"/"&amp;BPU!$G671&amp;"/"&amp;BPU!$H671</f>
        <v>Plomberie/Douches///Cabine de douche 4 faces en verre clair sécurit 6 mm 0,80 X 0,80</v>
      </c>
      <c r="D671" s="76" t="s">
        <v>1067</v>
      </c>
      <c r="E671" s="76" t="s">
        <v>743</v>
      </c>
      <c r="F671" s="76"/>
      <c r="G671" s="76"/>
      <c r="H671" s="77" t="s">
        <v>748</v>
      </c>
      <c r="I671" s="76" t="s">
        <v>35</v>
      </c>
      <c r="J671" s="78"/>
      <c r="K671" s="79"/>
    </row>
    <row r="672" spans="1:11" s="80" customFormat="1" ht="63" customHeight="1" x14ac:dyDescent="0.25">
      <c r="A672" s="81">
        <v>666</v>
      </c>
      <c r="B672" s="81"/>
      <c r="C672" s="81" t="str">
        <f>BPU!$D672&amp;"/"&amp;BPU!$E672&amp;"/"&amp;BPU!$F672&amp;"/"&amp;BPU!$G672&amp;"/"&amp;BPU!$H672</f>
        <v xml:space="preserve">Plomberie/Douches///Cabine de douche 4 faces en verre clair sécurit 6 mm 0,90 X 0,90 </v>
      </c>
      <c r="D672" s="81" t="s">
        <v>1067</v>
      </c>
      <c r="E672" s="81" t="s">
        <v>743</v>
      </c>
      <c r="F672" s="81"/>
      <c r="G672" s="81"/>
      <c r="H672" s="82" t="s">
        <v>749</v>
      </c>
      <c r="I672" s="81" t="s">
        <v>35</v>
      </c>
      <c r="J672" s="83"/>
      <c r="K672" s="84"/>
    </row>
    <row r="673" spans="1:11" s="80" customFormat="1" ht="63" customHeight="1" x14ac:dyDescent="0.25">
      <c r="A673" s="76">
        <v>667</v>
      </c>
      <c r="B673" s="76"/>
      <c r="C673" s="76" t="str">
        <f>BPU!$D673&amp;"/"&amp;BPU!$E673&amp;"/"&amp;BPU!$F673&amp;"/"&amp;BPU!$G673&amp;"/"&amp;BPU!$H673</f>
        <v xml:space="preserve">Plomberie/Douches///Ecran de douche en verre clair sécurit 6 mm de face 0,80 X 0,80 </v>
      </c>
      <c r="D673" s="76" t="s">
        <v>1067</v>
      </c>
      <c r="E673" s="76" t="s">
        <v>743</v>
      </c>
      <c r="F673" s="76"/>
      <c r="G673" s="76"/>
      <c r="H673" s="77" t="s">
        <v>750</v>
      </c>
      <c r="I673" s="76" t="s">
        <v>35</v>
      </c>
      <c r="J673" s="78"/>
      <c r="K673" s="79"/>
    </row>
    <row r="674" spans="1:11" s="80" customFormat="1" ht="63" customHeight="1" x14ac:dyDescent="0.25">
      <c r="A674" s="81">
        <v>668</v>
      </c>
      <c r="B674" s="81"/>
      <c r="C674" s="81" t="str">
        <f>BPU!$D674&amp;"/"&amp;BPU!$E674&amp;"/"&amp;BPU!$F674&amp;"/"&amp;BPU!$G674&amp;"/"&amp;BPU!$H674</f>
        <v>Plomberie/Douches///Ecran de douche en verre clair sécurit 6 mm de face 0,90 X 0,90</v>
      </c>
      <c r="D674" s="81" t="s">
        <v>1067</v>
      </c>
      <c r="E674" s="81" t="s">
        <v>743</v>
      </c>
      <c r="F674" s="81"/>
      <c r="G674" s="81"/>
      <c r="H674" s="82" t="s">
        <v>751</v>
      </c>
      <c r="I674" s="81" t="s">
        <v>35</v>
      </c>
      <c r="J674" s="83"/>
      <c r="K674" s="84"/>
    </row>
    <row r="675" spans="1:11" s="80" customFormat="1" ht="63" customHeight="1" x14ac:dyDescent="0.25">
      <c r="A675" s="76">
        <v>669</v>
      </c>
      <c r="B675" s="76"/>
      <c r="C675" s="76" t="str">
        <f>BPU!$D675&amp;"/"&amp;BPU!$E675&amp;"/"&amp;BPU!$F675&amp;"/"&amp;BPU!$G675&amp;"/"&amp;BPU!$H675</f>
        <v>Plomberie/Douches///Porte de douche pivotante en verre clair sécurit de 6 mm largeur 0,80 m</v>
      </c>
      <c r="D675" s="76" t="s">
        <v>1067</v>
      </c>
      <c r="E675" s="76" t="s">
        <v>743</v>
      </c>
      <c r="F675" s="76"/>
      <c r="G675" s="76"/>
      <c r="H675" s="77" t="s">
        <v>752</v>
      </c>
      <c r="I675" s="76" t="s">
        <v>35</v>
      </c>
      <c r="J675" s="78"/>
      <c r="K675" s="79"/>
    </row>
    <row r="676" spans="1:11" s="80" customFormat="1" ht="63" customHeight="1" x14ac:dyDescent="0.25">
      <c r="A676" s="81">
        <v>670</v>
      </c>
      <c r="B676" s="81"/>
      <c r="C676" s="81" t="str">
        <f>BPU!$D676&amp;"/"&amp;BPU!$E676&amp;"/"&amp;BPU!$F676&amp;"/"&amp;BPU!$G676&amp;"/"&amp;BPU!$H676</f>
        <v xml:space="preserve">Plomberie/Douches///Porte de douche pivotante en verre clair sécurit de 6 mm largeur 0,90 m </v>
      </c>
      <c r="D676" s="81" t="s">
        <v>1067</v>
      </c>
      <c r="E676" s="81" t="s">
        <v>743</v>
      </c>
      <c r="F676" s="81"/>
      <c r="G676" s="81"/>
      <c r="H676" s="82" t="s">
        <v>753</v>
      </c>
      <c r="I676" s="81" t="s">
        <v>35</v>
      </c>
      <c r="J676" s="83"/>
      <c r="K676" s="84"/>
    </row>
    <row r="677" spans="1:11" s="80" customFormat="1" ht="63" customHeight="1" x14ac:dyDescent="0.25">
      <c r="A677" s="76">
        <v>671</v>
      </c>
      <c r="B677" s="76"/>
      <c r="C677" s="76" t="str">
        <f>BPU!$D677&amp;"/"&amp;BPU!$E677&amp;"/"&amp;BPU!$F677&amp;"/"&amp;BPU!$G677&amp;"/"&amp;BPU!$H677</f>
        <v>Plomberie/Douches///cabine 1/4 de rond en verre de sécurité transparent de 90 receveur avec châssis et pieds réglables - compris mitigeur douchette de 80</v>
      </c>
      <c r="D677" s="76" t="s">
        <v>1067</v>
      </c>
      <c r="E677" s="76" t="s">
        <v>743</v>
      </c>
      <c r="F677" s="76"/>
      <c r="G677" s="76"/>
      <c r="H677" s="77" t="s">
        <v>754</v>
      </c>
      <c r="I677" s="76" t="s">
        <v>35</v>
      </c>
      <c r="J677" s="78"/>
      <c r="K677" s="79"/>
    </row>
    <row r="678" spans="1:11" s="80" customFormat="1" ht="63" customHeight="1" x14ac:dyDescent="0.25">
      <c r="A678" s="81">
        <v>672</v>
      </c>
      <c r="B678" s="81"/>
      <c r="C678" s="81" t="str">
        <f>BPU!$D678&amp;"/"&amp;BPU!$E678&amp;"/"&amp;BPU!$F678&amp;"/"&amp;BPU!$G678&amp;"/"&amp;BPU!$H678</f>
        <v>Plomberie/Douches///Mitigeur, pour douche, thermostatique complet, avec filtres et clapets DN 15/21</v>
      </c>
      <c r="D678" s="81" t="s">
        <v>1067</v>
      </c>
      <c r="E678" s="81" t="s">
        <v>743</v>
      </c>
      <c r="F678" s="81"/>
      <c r="G678" s="81"/>
      <c r="H678" s="82" t="s">
        <v>755</v>
      </c>
      <c r="I678" s="81" t="s">
        <v>35</v>
      </c>
      <c r="J678" s="83"/>
      <c r="K678" s="84"/>
    </row>
    <row r="679" spans="1:11" s="80" customFormat="1" ht="63" customHeight="1" x14ac:dyDescent="0.25">
      <c r="A679" s="76">
        <v>673</v>
      </c>
      <c r="B679" s="76"/>
      <c r="C679" s="76" t="str">
        <f>BPU!$D679&amp;"/"&amp;BPU!$E679&amp;"/"&amp;BPU!$F679&amp;"/"&amp;BPU!$G679&amp;"/"&amp;BPU!$H679</f>
        <v>Plomberie/Douches///Mitigeur de douche monocommande en acier chromé, cartouche à disque en céramique</v>
      </c>
      <c r="D679" s="76" t="s">
        <v>1067</v>
      </c>
      <c r="E679" s="76" t="s">
        <v>743</v>
      </c>
      <c r="F679" s="76"/>
      <c r="G679" s="76"/>
      <c r="H679" s="77" t="s">
        <v>756</v>
      </c>
      <c r="I679" s="76" t="s">
        <v>35</v>
      </c>
      <c r="J679" s="78"/>
      <c r="K679" s="79"/>
    </row>
    <row r="680" spans="1:11" s="80" customFormat="1" ht="63" customHeight="1" x14ac:dyDescent="0.25">
      <c r="A680" s="81">
        <v>674</v>
      </c>
      <c r="B680" s="81"/>
      <c r="C680" s="81" t="str">
        <f>BPU!$D680&amp;"/"&amp;BPU!$E680&amp;"/"&amp;BPU!$F680&amp;"/"&amp;BPU!$G680&amp;"/"&amp;BPU!$H680</f>
        <v>Plomberie/Douches///Robinet poussoir à débit limité douche à fermeture retardée</v>
      </c>
      <c r="D680" s="81" t="s">
        <v>1067</v>
      </c>
      <c r="E680" s="81" t="s">
        <v>743</v>
      </c>
      <c r="F680" s="81"/>
      <c r="G680" s="81"/>
      <c r="H680" s="82" t="s">
        <v>757</v>
      </c>
      <c r="I680" s="81" t="s">
        <v>35</v>
      </c>
      <c r="J680" s="83"/>
      <c r="K680" s="84"/>
    </row>
    <row r="681" spans="1:11" s="80" customFormat="1" ht="63" customHeight="1" x14ac:dyDescent="0.25">
      <c r="A681" s="76">
        <v>675</v>
      </c>
      <c r="B681" s="76"/>
      <c r="C681" s="76" t="str">
        <f>BPU!$D681&amp;"/"&amp;BPU!$E681&amp;"/"&amp;BPU!$F681&amp;"/"&amp;BPU!$G681&amp;"/"&amp;BPU!$H681</f>
        <v>Plomberie/Douches///Colonne de douche compris pomme inviolable</v>
      </c>
      <c r="D681" s="76" t="s">
        <v>1067</v>
      </c>
      <c r="E681" s="76" t="s">
        <v>743</v>
      </c>
      <c r="F681" s="76"/>
      <c r="G681" s="76"/>
      <c r="H681" s="77" t="s">
        <v>758</v>
      </c>
      <c r="I681" s="76" t="s">
        <v>35</v>
      </c>
      <c r="J681" s="78"/>
      <c r="K681" s="79"/>
    </row>
    <row r="682" spans="1:11" s="80" customFormat="1" ht="63" customHeight="1" x14ac:dyDescent="0.25">
      <c r="A682" s="81">
        <v>676</v>
      </c>
      <c r="B682" s="81"/>
      <c r="C682" s="81" t="str">
        <f>BPU!$D682&amp;"/"&amp;BPU!$E682&amp;"/"&amp;BPU!$F682&amp;"/"&amp;BPU!$G682&amp;"/"&amp;BPU!$H682</f>
        <v>Plomberie/Douches///Ensemble flexo-douche avec applique chromée</v>
      </c>
      <c r="D682" s="81" t="s">
        <v>1067</v>
      </c>
      <c r="E682" s="81" t="s">
        <v>743</v>
      </c>
      <c r="F682" s="81"/>
      <c r="G682" s="81"/>
      <c r="H682" s="82" t="s">
        <v>759</v>
      </c>
      <c r="I682" s="81" t="s">
        <v>35</v>
      </c>
      <c r="J682" s="83"/>
      <c r="K682" s="84"/>
    </row>
    <row r="683" spans="1:11" s="80" customFormat="1" ht="63" customHeight="1" x14ac:dyDescent="0.25">
      <c r="A683" s="76">
        <v>677</v>
      </c>
      <c r="B683" s="76"/>
      <c r="C683" s="76" t="str">
        <f>BPU!$D683&amp;"/"&amp;BPU!$E683&amp;"/"&amp;BPU!$F683&amp;"/"&amp;BPU!$G683&amp;"/"&amp;BPU!$H683</f>
        <v>Plomberie/Douches///Flexible douche 15 X 21, longueur 1,50 m double agrafage, chromé</v>
      </c>
      <c r="D683" s="76" t="s">
        <v>1067</v>
      </c>
      <c r="E683" s="76" t="s">
        <v>743</v>
      </c>
      <c r="F683" s="76"/>
      <c r="G683" s="76"/>
      <c r="H683" s="77" t="s">
        <v>760</v>
      </c>
      <c r="I683" s="76" t="s">
        <v>35</v>
      </c>
      <c r="J683" s="78"/>
      <c r="K683" s="79"/>
    </row>
    <row r="684" spans="1:11" s="80" customFormat="1" ht="63" customHeight="1" x14ac:dyDescent="0.25">
      <c r="A684" s="81">
        <v>678</v>
      </c>
      <c r="B684" s="81"/>
      <c r="C684" s="81" t="str">
        <f>BPU!$D684&amp;"/"&amp;BPU!$E684&amp;"/"&amp;BPU!$F684&amp;"/"&amp;BPU!$G684&amp;"/"&amp;BPU!$H684</f>
        <v>Plomberie/Douches///Mitigeur poussoir à débit limité pour panneau de douche</v>
      </c>
      <c r="D684" s="81" t="s">
        <v>1067</v>
      </c>
      <c r="E684" s="81" t="s">
        <v>743</v>
      </c>
      <c r="F684" s="81"/>
      <c r="G684" s="81"/>
      <c r="H684" s="82" t="s">
        <v>761</v>
      </c>
      <c r="I684" s="81" t="s">
        <v>35</v>
      </c>
      <c r="J684" s="83"/>
      <c r="K684" s="84"/>
    </row>
    <row r="685" spans="1:11" s="80" customFormat="1" ht="63" customHeight="1" x14ac:dyDescent="0.25">
      <c r="A685" s="76">
        <v>679</v>
      </c>
      <c r="B685" s="76"/>
      <c r="C685" s="76" t="str">
        <f>BPU!$D685&amp;"/"&amp;BPU!$E685&amp;"/"&amp;BPU!$F685&amp;"/"&amp;BPU!$G685&amp;"/"&amp;BPU!$H685</f>
        <v>Plomberie/Flexible///Flexible sanitaire en tresse inox diamètre 12 X 17 et 15 X 21 pour diamètre intérieur 9, longueur 300 mm</v>
      </c>
      <c r="D685" s="76" t="s">
        <v>1067</v>
      </c>
      <c r="E685" s="76" t="s">
        <v>762</v>
      </c>
      <c r="F685" s="76"/>
      <c r="G685" s="76"/>
      <c r="H685" s="77" t="s">
        <v>763</v>
      </c>
      <c r="I685" s="76" t="s">
        <v>35</v>
      </c>
      <c r="J685" s="78"/>
      <c r="K685" s="79"/>
    </row>
    <row r="686" spans="1:11" s="80" customFormat="1" ht="63" customHeight="1" x14ac:dyDescent="0.25">
      <c r="A686" s="81">
        <v>680</v>
      </c>
      <c r="B686" s="81"/>
      <c r="C686" s="81" t="str">
        <f>BPU!$D686&amp;"/"&amp;BPU!$E686&amp;"/"&amp;BPU!$F686&amp;"/"&amp;BPU!$G686&amp;"/"&amp;BPU!$H686</f>
        <v>Plomberie/Flexible///Flexible sanitaire en tresse inox diamètre 15 X 21 pour diamètre intérieur 12 ou 14, longueur 300 mm</v>
      </c>
      <c r="D686" s="81" t="s">
        <v>1067</v>
      </c>
      <c r="E686" s="81" t="s">
        <v>762</v>
      </c>
      <c r="F686" s="81"/>
      <c r="G686" s="81"/>
      <c r="H686" s="82" t="s">
        <v>764</v>
      </c>
      <c r="I686" s="81" t="s">
        <v>35</v>
      </c>
      <c r="J686" s="83"/>
      <c r="K686" s="84"/>
    </row>
    <row r="687" spans="1:11" s="80" customFormat="1" ht="63" customHeight="1" x14ac:dyDescent="0.25">
      <c r="A687" s="76">
        <v>681</v>
      </c>
      <c r="B687" s="76"/>
      <c r="C687" s="76" t="str">
        <f>BPU!$D687&amp;"/"&amp;BPU!$E687&amp;"/"&amp;BPU!$F687&amp;"/"&amp;BPU!$G687&amp;"/"&amp;BPU!$H687</f>
        <v>Plomberie/Flexible///Flexible d'évacuation diamètre 25</v>
      </c>
      <c r="D687" s="76" t="s">
        <v>1067</v>
      </c>
      <c r="E687" s="76" t="s">
        <v>762</v>
      </c>
      <c r="F687" s="76"/>
      <c r="G687" s="76"/>
      <c r="H687" s="77" t="s">
        <v>765</v>
      </c>
      <c r="I687" s="76" t="s">
        <v>245</v>
      </c>
      <c r="J687" s="78"/>
      <c r="K687" s="79"/>
    </row>
    <row r="688" spans="1:11" s="80" customFormat="1" ht="63" customHeight="1" x14ac:dyDescent="0.25">
      <c r="A688" s="81">
        <v>682</v>
      </c>
      <c r="B688" s="81"/>
      <c r="C688" s="81" t="str">
        <f>BPU!$D688&amp;"/"&amp;BPU!$E688&amp;"/"&amp;BPU!$F688&amp;"/"&amp;BPU!$G688&amp;"/"&amp;BPU!$H688</f>
        <v>Plomberie/Flexible///Flexible d'évacuation diamètre 32</v>
      </c>
      <c r="D688" s="81" t="s">
        <v>1067</v>
      </c>
      <c r="E688" s="81" t="s">
        <v>762</v>
      </c>
      <c r="F688" s="81"/>
      <c r="G688" s="81"/>
      <c r="H688" s="82" t="s">
        <v>766</v>
      </c>
      <c r="I688" s="81" t="s">
        <v>245</v>
      </c>
      <c r="J688" s="83"/>
      <c r="K688" s="84"/>
    </row>
    <row r="689" spans="1:11" s="80" customFormat="1" ht="63" customHeight="1" x14ac:dyDescent="0.25">
      <c r="A689" s="76">
        <v>683</v>
      </c>
      <c r="B689" s="76"/>
      <c r="C689" s="76" t="str">
        <f>BPU!$D689&amp;"/"&amp;BPU!$E689&amp;"/"&amp;BPU!$F689&amp;"/"&amp;BPU!$G689&amp;"/"&amp;BPU!$H689</f>
        <v>Plomberie/Flexible///Flexible d'évacuation diamètre 40</v>
      </c>
      <c r="D689" s="76" t="s">
        <v>1067</v>
      </c>
      <c r="E689" s="76" t="s">
        <v>762</v>
      </c>
      <c r="F689" s="76"/>
      <c r="G689" s="76"/>
      <c r="H689" s="77" t="s">
        <v>767</v>
      </c>
      <c r="I689" s="76" t="s">
        <v>245</v>
      </c>
      <c r="J689" s="78"/>
      <c r="K689" s="79"/>
    </row>
    <row r="690" spans="1:11" s="80" customFormat="1" ht="63" customHeight="1" x14ac:dyDescent="0.25">
      <c r="A690" s="81">
        <v>684</v>
      </c>
      <c r="B690" s="81"/>
      <c r="C690" s="81" t="str">
        <f>BPU!$D690&amp;"/"&amp;BPU!$E690&amp;"/"&amp;BPU!$F690&amp;"/"&amp;BPU!$G690&amp;"/"&amp;BPU!$H690</f>
        <v>Plomberie/Lavabos///Lavabo en grès émaillé 0,60</v>
      </c>
      <c r="D690" s="81" t="s">
        <v>1067</v>
      </c>
      <c r="E690" s="81" t="s">
        <v>768</v>
      </c>
      <c r="F690" s="81"/>
      <c r="G690" s="81"/>
      <c r="H690" s="82" t="s">
        <v>769</v>
      </c>
      <c r="I690" s="81" t="s">
        <v>35</v>
      </c>
      <c r="J690" s="83"/>
      <c r="K690" s="84"/>
    </row>
    <row r="691" spans="1:11" s="80" customFormat="1" ht="63" customHeight="1" x14ac:dyDescent="0.25">
      <c r="A691" s="76">
        <v>685</v>
      </c>
      <c r="B691" s="76"/>
      <c r="C691" s="76" t="str">
        <f>BPU!$D691&amp;"/"&amp;BPU!$E691&amp;"/"&amp;BPU!$F691&amp;"/"&amp;BPU!$G691&amp;"/"&amp;BPU!$H691</f>
        <v>Plomberie/Lavabos///Vasque en grès émaillé à encastrer 0,56</v>
      </c>
      <c r="D691" s="76" t="s">
        <v>1067</v>
      </c>
      <c r="E691" s="76" t="s">
        <v>768</v>
      </c>
      <c r="F691" s="76"/>
      <c r="G691" s="76"/>
      <c r="H691" s="77" t="s">
        <v>770</v>
      </c>
      <c r="I691" s="76" t="s">
        <v>35</v>
      </c>
      <c r="J691" s="78"/>
      <c r="K691" s="79"/>
    </row>
    <row r="692" spans="1:11" s="80" customFormat="1" ht="63" customHeight="1" x14ac:dyDescent="0.25">
      <c r="A692" s="81">
        <v>686</v>
      </c>
      <c r="B692" s="81"/>
      <c r="C692" s="81" t="str">
        <f>BPU!$D692&amp;"/"&amp;BPU!$E692&amp;"/"&amp;BPU!$F692&amp;"/"&amp;BPU!$G692&amp;"/"&amp;BPU!$H692</f>
        <v>Plomberie/Lavabos///Meuble de 1,20 m en stratifié blanc pour vasque ci-dessus y compris découpe et étagère</v>
      </c>
      <c r="D692" s="81" t="s">
        <v>1067</v>
      </c>
      <c r="E692" s="81" t="s">
        <v>768</v>
      </c>
      <c r="F692" s="81"/>
      <c r="G692" s="81"/>
      <c r="H692" s="82" t="s">
        <v>771</v>
      </c>
      <c r="I692" s="81" t="s">
        <v>35</v>
      </c>
      <c r="J692" s="83"/>
      <c r="K692" s="84"/>
    </row>
    <row r="693" spans="1:11" s="80" customFormat="1" ht="63" customHeight="1" x14ac:dyDescent="0.25">
      <c r="A693" s="76">
        <v>687</v>
      </c>
      <c r="B693" s="76"/>
      <c r="C693" s="76" t="str">
        <f>BPU!$D693&amp;"/"&amp;BPU!$E693&amp;"/"&amp;BPU!$F693&amp;"/"&amp;BPU!$G693&amp;"/"&amp;BPU!$H693</f>
        <v>Plomberie/Lavabos///Lave-mains en grès émaillé 0,52</v>
      </c>
      <c r="D693" s="76" t="s">
        <v>1067</v>
      </c>
      <c r="E693" s="76" t="s">
        <v>768</v>
      </c>
      <c r="F693" s="76"/>
      <c r="G693" s="76"/>
      <c r="H693" s="77" t="s">
        <v>772</v>
      </c>
      <c r="I693" s="76" t="s">
        <v>35</v>
      </c>
      <c r="J693" s="78"/>
      <c r="K693" s="79"/>
    </row>
    <row r="694" spans="1:11" s="80" customFormat="1" ht="63" customHeight="1" x14ac:dyDescent="0.25">
      <c r="A694" s="81">
        <v>688</v>
      </c>
      <c r="B694" s="81"/>
      <c r="C694" s="81" t="str">
        <f>BPU!$D694&amp;"/"&amp;BPU!$E694&amp;"/"&amp;BPU!$F694&amp;"/"&amp;BPU!$G694&amp;"/"&amp;BPU!$H694</f>
        <v>Plomberie/Lavabos///Lave-mains d'angle 500 X 420</v>
      </c>
      <c r="D694" s="81" t="s">
        <v>1067</v>
      </c>
      <c r="E694" s="81" t="s">
        <v>768</v>
      </c>
      <c r="F694" s="81"/>
      <c r="G694" s="81"/>
      <c r="H694" s="82" t="s">
        <v>773</v>
      </c>
      <c r="I694" s="81" t="s">
        <v>35</v>
      </c>
      <c r="J694" s="83"/>
      <c r="K694" s="84"/>
    </row>
    <row r="695" spans="1:11" s="80" customFormat="1" ht="63" customHeight="1" x14ac:dyDescent="0.25">
      <c r="A695" s="76">
        <v>689</v>
      </c>
      <c r="B695" s="76"/>
      <c r="C695" s="76" t="str">
        <f>BPU!$D695&amp;"/"&amp;BPU!$E695&amp;"/"&amp;BPU!$F695&amp;"/"&amp;BPU!$G695&amp;"/"&amp;BPU!$H695</f>
        <v>Plomberie/Lavabos///Colonne en grès émaillé avec fixe pieds</v>
      </c>
      <c r="D695" s="76" t="s">
        <v>1067</v>
      </c>
      <c r="E695" s="76" t="s">
        <v>768</v>
      </c>
      <c r="F695" s="76"/>
      <c r="G695" s="76"/>
      <c r="H695" s="77" t="s">
        <v>774</v>
      </c>
      <c r="I695" s="76" t="s">
        <v>35</v>
      </c>
      <c r="J695" s="78"/>
      <c r="K695" s="79"/>
    </row>
    <row r="696" spans="1:11" s="80" customFormat="1" ht="63" customHeight="1" x14ac:dyDescent="0.25">
      <c r="A696" s="81">
        <v>690</v>
      </c>
      <c r="B696" s="81"/>
      <c r="C696" s="81" t="str">
        <f>BPU!$D696&amp;"/"&amp;BPU!$E696&amp;"/"&amp;BPU!$F696&amp;"/"&amp;BPU!$G696&amp;"/"&amp;BPU!$H696</f>
        <v>Plomberie/Lavabos///Lavabo collectif en céramique avec consoles</v>
      </c>
      <c r="D696" s="81" t="s">
        <v>1067</v>
      </c>
      <c r="E696" s="81" t="s">
        <v>768</v>
      </c>
      <c r="F696" s="81"/>
      <c r="G696" s="81"/>
      <c r="H696" s="82" t="s">
        <v>775</v>
      </c>
      <c r="I696" s="81" t="s">
        <v>35</v>
      </c>
      <c r="J696" s="83"/>
      <c r="K696" s="84"/>
    </row>
    <row r="697" spans="1:11" s="80" customFormat="1" ht="63" customHeight="1" x14ac:dyDescent="0.25">
      <c r="A697" s="76">
        <v>691</v>
      </c>
      <c r="B697" s="76"/>
      <c r="C697" s="76" t="str">
        <f>BPU!$D697&amp;"/"&amp;BPU!$E697&amp;"/"&amp;BPU!$F697&amp;"/"&amp;BPU!$G697&amp;"/"&amp;BPU!$H697</f>
        <v>Plomberie/Lavabos///Couvre joint pour lavabo collectif</v>
      </c>
      <c r="D697" s="76" t="s">
        <v>1067</v>
      </c>
      <c r="E697" s="76" t="s">
        <v>768</v>
      </c>
      <c r="F697" s="76"/>
      <c r="G697" s="76"/>
      <c r="H697" s="77" t="s">
        <v>776</v>
      </c>
      <c r="I697" s="76" t="s">
        <v>35</v>
      </c>
      <c r="J697" s="78"/>
      <c r="K697" s="79"/>
    </row>
    <row r="698" spans="1:11" s="80" customFormat="1" ht="63" customHeight="1" x14ac:dyDescent="0.25">
      <c r="A698" s="81">
        <v>692</v>
      </c>
      <c r="B698" s="81"/>
      <c r="C698" s="81" t="str">
        <f>BPU!$D698&amp;"/"&amp;BPU!$E698&amp;"/"&amp;BPU!$F698&amp;"/"&amp;BPU!$G698&amp;"/"&amp;BPU!$H698</f>
        <v xml:space="preserve">Plomberie/Lavabos///plan de toilette avec 1 vasque intégrée en résine de synthèse blanc - profondeur 500 mm - </v>
      </c>
      <c r="D698" s="81" t="s">
        <v>1067</v>
      </c>
      <c r="E698" s="81" t="s">
        <v>768</v>
      </c>
      <c r="F698" s="81"/>
      <c r="G698" s="81"/>
      <c r="H698" s="82" t="s">
        <v>777</v>
      </c>
      <c r="I698" s="81" t="s">
        <v>35</v>
      </c>
      <c r="J698" s="83"/>
      <c r="K698" s="84"/>
    </row>
    <row r="699" spans="1:11" s="80" customFormat="1" ht="63" customHeight="1" x14ac:dyDescent="0.25">
      <c r="A699" s="76">
        <v>693</v>
      </c>
      <c r="B699" s="76"/>
      <c r="C699" s="76" t="str">
        <f>BPU!$D699&amp;"/"&amp;BPU!$E699&amp;"/"&amp;BPU!$F699&amp;"/"&amp;BPU!$G699&amp;"/"&amp;BPU!$H699</f>
        <v xml:space="preserve">Plomberie/Lavabos///plan de toilette avec 2 vasques intégrées en résine de synthèse blanc - profondeur 500 mm - </v>
      </c>
      <c r="D699" s="76" t="s">
        <v>1067</v>
      </c>
      <c r="E699" s="76" t="s">
        <v>768</v>
      </c>
      <c r="F699" s="76"/>
      <c r="G699" s="76"/>
      <c r="H699" s="77" t="s">
        <v>778</v>
      </c>
      <c r="I699" s="76" t="s">
        <v>35</v>
      </c>
      <c r="J699" s="78"/>
      <c r="K699" s="79"/>
    </row>
    <row r="700" spans="1:11" s="80" customFormat="1" ht="63" customHeight="1" x14ac:dyDescent="0.25">
      <c r="A700" s="81">
        <v>694</v>
      </c>
      <c r="B700" s="81"/>
      <c r="C700" s="81" t="str">
        <f>BPU!$D700&amp;"/"&amp;BPU!$E700&amp;"/"&amp;BPU!$F700&amp;"/"&amp;BPU!$G700&amp;"/"&amp;BPU!$H700</f>
        <v>Plomberie/Lavabos///Evier en acier inoxydable 18/10 à poser, 2 cuves et 1 égouttoir 1,20 X 0,60</v>
      </c>
      <c r="D700" s="81" t="s">
        <v>1067</v>
      </c>
      <c r="E700" s="81" t="s">
        <v>768</v>
      </c>
      <c r="F700" s="81"/>
      <c r="G700" s="81"/>
      <c r="H700" s="82" t="s">
        <v>779</v>
      </c>
      <c r="I700" s="81" t="s">
        <v>35</v>
      </c>
      <c r="J700" s="83"/>
      <c r="K700" s="84"/>
    </row>
    <row r="701" spans="1:11" s="80" customFormat="1" ht="63" customHeight="1" x14ac:dyDescent="0.25">
      <c r="A701" s="76">
        <v>695</v>
      </c>
      <c r="B701" s="76"/>
      <c r="C701" s="76" t="str">
        <f>BPU!$D701&amp;"/"&amp;BPU!$E701&amp;"/"&amp;BPU!$F701&amp;"/"&amp;BPU!$G701&amp;"/"&amp;BPU!$H701</f>
        <v>Plomberie/Lavabos///Evier en acier inoxydable 18/10 à poser, 2 cuves et 1 égouttoir 1,40 X 0,60</v>
      </c>
      <c r="D701" s="76" t="s">
        <v>1067</v>
      </c>
      <c r="E701" s="76" t="s">
        <v>768</v>
      </c>
      <c r="F701" s="76"/>
      <c r="G701" s="76"/>
      <c r="H701" s="77" t="s">
        <v>780</v>
      </c>
      <c r="I701" s="76" t="s">
        <v>35</v>
      </c>
      <c r="J701" s="78"/>
      <c r="K701" s="79"/>
    </row>
    <row r="702" spans="1:11" s="80" customFormat="1" ht="63" customHeight="1" x14ac:dyDescent="0.25">
      <c r="A702" s="81">
        <v>696</v>
      </c>
      <c r="B702" s="81"/>
      <c r="C702" s="81" t="str">
        <f>BPU!$D702&amp;"/"&amp;BPU!$E702&amp;"/"&amp;BPU!$F702&amp;"/"&amp;BPU!$G702&amp;"/"&amp;BPU!$H702</f>
        <v>Plomberie/Lavabos///Meuble sous évier en stratifié blanc avec étagère en 1 m</v>
      </c>
      <c r="D702" s="81" t="s">
        <v>1067</v>
      </c>
      <c r="E702" s="81" t="s">
        <v>768</v>
      </c>
      <c r="F702" s="81"/>
      <c r="G702" s="81"/>
      <c r="H702" s="82" t="s">
        <v>781</v>
      </c>
      <c r="I702" s="81" t="s">
        <v>35</v>
      </c>
      <c r="J702" s="83"/>
      <c r="K702" s="84"/>
    </row>
    <row r="703" spans="1:11" s="80" customFormat="1" ht="63" customHeight="1" x14ac:dyDescent="0.25">
      <c r="A703" s="76">
        <v>697</v>
      </c>
      <c r="B703" s="76"/>
      <c r="C703" s="76" t="str">
        <f>BPU!$D703&amp;"/"&amp;BPU!$E703&amp;"/"&amp;BPU!$F703&amp;"/"&amp;BPU!$G703&amp;"/"&amp;BPU!$H703</f>
        <v>Plomberie/Lavabos///Meuble sous évier en stratifié blanc avec étagère en 1,20</v>
      </c>
      <c r="D703" s="76" t="s">
        <v>1067</v>
      </c>
      <c r="E703" s="76" t="s">
        <v>768</v>
      </c>
      <c r="F703" s="76"/>
      <c r="G703" s="76"/>
      <c r="H703" s="77" t="s">
        <v>782</v>
      </c>
      <c r="I703" s="76" t="s">
        <v>35</v>
      </c>
      <c r="J703" s="78"/>
      <c r="K703" s="79"/>
    </row>
    <row r="704" spans="1:11" s="80" customFormat="1" ht="63" customHeight="1" x14ac:dyDescent="0.25">
      <c r="A704" s="81">
        <v>698</v>
      </c>
      <c r="B704" s="81"/>
      <c r="C704" s="81" t="str">
        <f>BPU!$D704&amp;"/"&amp;BPU!$E704&amp;"/"&amp;BPU!$F704&amp;"/"&amp;BPU!$G704&amp;"/"&amp;BPU!$H704</f>
        <v>Plomberie/Lavabos///Meuble sous évier en stratifié blanc avec étagère en 1,40</v>
      </c>
      <c r="D704" s="81" t="s">
        <v>1067</v>
      </c>
      <c r="E704" s="81" t="s">
        <v>768</v>
      </c>
      <c r="F704" s="81"/>
      <c r="G704" s="81"/>
      <c r="H704" s="82" t="s">
        <v>783</v>
      </c>
      <c r="I704" s="81" t="s">
        <v>35</v>
      </c>
      <c r="J704" s="83"/>
      <c r="K704" s="84"/>
    </row>
    <row r="705" spans="1:11" s="80" customFormat="1" ht="63" customHeight="1" x14ac:dyDescent="0.25">
      <c r="A705" s="76">
        <v>699</v>
      </c>
      <c r="B705" s="76"/>
      <c r="C705" s="76" t="str">
        <f>BPU!$D705&amp;"/"&amp;BPU!$E705&amp;"/"&amp;BPU!$F705&amp;"/"&amp;BPU!$G705&amp;"/"&amp;BPU!$H705</f>
        <v>Plomberie/Lavabos///Consoles en aluminium époxy pour support de lavabo</v>
      </c>
      <c r="D705" s="76" t="s">
        <v>1067</v>
      </c>
      <c r="E705" s="76" t="s">
        <v>768</v>
      </c>
      <c r="F705" s="76"/>
      <c r="G705" s="76"/>
      <c r="H705" s="77" t="s">
        <v>784</v>
      </c>
      <c r="I705" s="76" t="s">
        <v>785</v>
      </c>
      <c r="J705" s="78"/>
      <c r="K705" s="79"/>
    </row>
    <row r="706" spans="1:11" s="80" customFormat="1" ht="63" customHeight="1" x14ac:dyDescent="0.25">
      <c r="A706" s="81">
        <v>700</v>
      </c>
      <c r="B706" s="81"/>
      <c r="C706" s="81" t="str">
        <f>BPU!$D706&amp;"/"&amp;BPU!$E706&amp;"/"&amp;BPU!$F706&amp;"/"&amp;BPU!$G706&amp;"/"&amp;BPU!$H706</f>
        <v>Plomberie/Lavabos///Timbre d'office en grès émaillé 1 cuve de 0,70 X 0,50</v>
      </c>
      <c r="D706" s="81" t="s">
        <v>1067</v>
      </c>
      <c r="E706" s="81" t="s">
        <v>768</v>
      </c>
      <c r="F706" s="81"/>
      <c r="G706" s="81"/>
      <c r="H706" s="82" t="s">
        <v>786</v>
      </c>
      <c r="I706" s="81" t="s">
        <v>35</v>
      </c>
      <c r="J706" s="83"/>
      <c r="K706" s="84"/>
    </row>
    <row r="707" spans="1:11" s="80" customFormat="1" ht="63" customHeight="1" x14ac:dyDescent="0.25">
      <c r="A707" s="76">
        <v>701</v>
      </c>
      <c r="B707" s="76"/>
      <c r="C707" s="76" t="str">
        <f>BPU!$D707&amp;"/"&amp;BPU!$E707&amp;"/"&amp;BPU!$F707&amp;"/"&amp;BPU!$G707&amp;"/"&amp;BPU!$H707</f>
        <v>Plomberie/Lavabos///Poste d'eau de service en céramique avec grille</v>
      </c>
      <c r="D707" s="76" t="s">
        <v>1067</v>
      </c>
      <c r="E707" s="76" t="s">
        <v>768</v>
      </c>
      <c r="F707" s="76"/>
      <c r="G707" s="76"/>
      <c r="H707" s="77" t="s">
        <v>787</v>
      </c>
      <c r="I707" s="76" t="s">
        <v>35</v>
      </c>
      <c r="J707" s="78"/>
      <c r="K707" s="79"/>
    </row>
    <row r="708" spans="1:11" s="80" customFormat="1" ht="63" customHeight="1" x14ac:dyDescent="0.25">
      <c r="A708" s="81">
        <v>702</v>
      </c>
      <c r="B708" s="81"/>
      <c r="C708" s="81" t="str">
        <f>BPU!$D708&amp;"/"&amp;BPU!$E708&amp;"/"&amp;BPU!$F708&amp;"/"&amp;BPU!$G708&amp;"/"&amp;BPU!$H708</f>
        <v>Plomberie/Lavabos///Mitigeur de lavabo monocommande en acier chromé, cartouche à disque en céramique</v>
      </c>
      <c r="D708" s="81" t="s">
        <v>1067</v>
      </c>
      <c r="E708" s="81" t="s">
        <v>768</v>
      </c>
      <c r="F708" s="81"/>
      <c r="G708" s="81"/>
      <c r="H708" s="82" t="s">
        <v>788</v>
      </c>
      <c r="I708" s="81" t="s">
        <v>35</v>
      </c>
      <c r="J708" s="83"/>
      <c r="K708" s="84"/>
    </row>
    <row r="709" spans="1:11" s="80" customFormat="1" ht="63" customHeight="1" x14ac:dyDescent="0.25">
      <c r="A709" s="76">
        <v>703</v>
      </c>
      <c r="B709" s="76"/>
      <c r="C709" s="76" t="str">
        <f>BPU!$D709&amp;"/"&amp;BPU!$E709&amp;"/"&amp;BPU!$F709&amp;"/"&amp;BPU!$G709&amp;"/"&amp;BPU!$H709</f>
        <v>Plomberie/Lavabos///Mitigeur d'évier monocommande en acier chromé, cartouche à disque en céramique</v>
      </c>
      <c r="D709" s="76" t="s">
        <v>1067</v>
      </c>
      <c r="E709" s="76" t="s">
        <v>768</v>
      </c>
      <c r="F709" s="76"/>
      <c r="G709" s="76"/>
      <c r="H709" s="77" t="s">
        <v>789</v>
      </c>
      <c r="I709" s="76" t="s">
        <v>35</v>
      </c>
      <c r="J709" s="78"/>
      <c r="K709" s="79"/>
    </row>
    <row r="710" spans="1:11" s="80" customFormat="1" ht="63" customHeight="1" x14ac:dyDescent="0.25">
      <c r="A710" s="81">
        <v>704</v>
      </c>
      <c r="B710" s="81"/>
      <c r="C710" s="81" t="str">
        <f>BPU!$D710&amp;"/"&amp;BPU!$E710&amp;"/"&amp;BPU!$F710&amp;"/"&amp;BPU!$G710&amp;"/"&amp;BPU!$H710</f>
        <v>Plomberie/Lavabos///Robinet poussoir à débit limité lavabo à fermeture retardée</v>
      </c>
      <c r="D710" s="81" t="s">
        <v>1067</v>
      </c>
      <c r="E710" s="81" t="s">
        <v>768</v>
      </c>
      <c r="F710" s="81"/>
      <c r="G710" s="81"/>
      <c r="H710" s="82" t="s">
        <v>790</v>
      </c>
      <c r="I710" s="81" t="s">
        <v>35</v>
      </c>
      <c r="J710" s="83"/>
      <c r="K710" s="84"/>
    </row>
    <row r="711" spans="1:11" s="80" customFormat="1" ht="63" customHeight="1" x14ac:dyDescent="0.25">
      <c r="A711" s="76">
        <v>705</v>
      </c>
      <c r="B711" s="76"/>
      <c r="C711" s="76" t="str">
        <f>BPU!$D711&amp;"/"&amp;BPU!$E711&amp;"/"&amp;BPU!$F711&amp;"/"&amp;BPU!$G711&amp;"/"&amp;BPU!$H711</f>
        <v>Plomberie/Lavabos///Robinetterie à pédale simple</v>
      </c>
      <c r="D711" s="76" t="s">
        <v>1067</v>
      </c>
      <c r="E711" s="76" t="s">
        <v>768</v>
      </c>
      <c r="F711" s="76"/>
      <c r="G711" s="76"/>
      <c r="H711" s="77" t="s">
        <v>791</v>
      </c>
      <c r="I711" s="76" t="s">
        <v>35</v>
      </c>
      <c r="J711" s="78"/>
      <c r="K711" s="79"/>
    </row>
    <row r="712" spans="1:11" s="80" customFormat="1" ht="63" customHeight="1" x14ac:dyDescent="0.25">
      <c r="A712" s="81">
        <v>706</v>
      </c>
      <c r="B712" s="81"/>
      <c r="C712" s="81" t="str">
        <f>BPU!$D712&amp;"/"&amp;BPU!$E712&amp;"/"&amp;BPU!$F712&amp;"/"&amp;BPU!$G712&amp;"/"&amp;BPU!$H712</f>
        <v>Plomberie/Lavabos///Robinetterie fémorale</v>
      </c>
      <c r="D712" s="81" t="s">
        <v>1067</v>
      </c>
      <c r="E712" s="81" t="s">
        <v>768</v>
      </c>
      <c r="F712" s="81"/>
      <c r="G712" s="81"/>
      <c r="H712" s="82" t="s">
        <v>792</v>
      </c>
      <c r="I712" s="81" t="s">
        <v>35</v>
      </c>
      <c r="J712" s="83"/>
      <c r="K712" s="84"/>
    </row>
    <row r="713" spans="1:11" s="80" customFormat="1" ht="63" customHeight="1" x14ac:dyDescent="0.25">
      <c r="A713" s="76">
        <v>707</v>
      </c>
      <c r="B713" s="76"/>
      <c r="C713" s="76" t="str">
        <f>BPU!$D713&amp;"/"&amp;BPU!$E713&amp;"/"&amp;BPU!$F713&amp;"/"&amp;BPU!$G713&amp;"/"&amp;BPU!$H713</f>
        <v>Plomberie/Lavabos///Vidage à bascule lavabo</v>
      </c>
      <c r="D713" s="76" t="s">
        <v>1067</v>
      </c>
      <c r="E713" s="76" t="s">
        <v>768</v>
      </c>
      <c r="F713" s="76"/>
      <c r="G713" s="76"/>
      <c r="H713" s="77" t="s">
        <v>793</v>
      </c>
      <c r="I713" s="76" t="s">
        <v>35</v>
      </c>
      <c r="J713" s="78"/>
      <c r="K713" s="79"/>
    </row>
    <row r="714" spans="1:11" s="80" customFormat="1" ht="63" customHeight="1" x14ac:dyDescent="0.25">
      <c r="A714" s="81">
        <v>708</v>
      </c>
      <c r="B714" s="81"/>
      <c r="C714" s="81" t="str">
        <f>BPU!$D714&amp;"/"&amp;BPU!$E714&amp;"/"&amp;BPU!$F714&amp;"/"&amp;BPU!$G714&amp;"/"&amp;BPU!$H714</f>
        <v>Plomberie/Lavabos///Bonde à grille pour évier et bac</v>
      </c>
      <c r="D714" s="81" t="s">
        <v>1067</v>
      </c>
      <c r="E714" s="81" t="s">
        <v>768</v>
      </c>
      <c r="F714" s="81"/>
      <c r="G714" s="81"/>
      <c r="H714" s="82" t="s">
        <v>794</v>
      </c>
      <c r="I714" s="81" t="s">
        <v>35</v>
      </c>
      <c r="J714" s="83"/>
      <c r="K714" s="84"/>
    </row>
    <row r="715" spans="1:11" s="80" customFormat="1" ht="63" customHeight="1" x14ac:dyDescent="0.25">
      <c r="A715" s="76">
        <v>709</v>
      </c>
      <c r="B715" s="76"/>
      <c r="C715" s="76" t="str">
        <f>BPU!$D715&amp;"/"&amp;BPU!$E715&amp;"/"&amp;BPU!$F715&amp;"/"&amp;BPU!$G715&amp;"/"&amp;BPU!$H715</f>
        <v>Plomberie/Lavabos///Siphon lavabo ou bidet en plastique</v>
      </c>
      <c r="D715" s="76" t="s">
        <v>1067</v>
      </c>
      <c r="E715" s="76" t="s">
        <v>768</v>
      </c>
      <c r="F715" s="76"/>
      <c r="G715" s="76"/>
      <c r="H715" s="77" t="s">
        <v>795</v>
      </c>
      <c r="I715" s="76" t="s">
        <v>35</v>
      </c>
      <c r="J715" s="78"/>
      <c r="K715" s="79"/>
    </row>
    <row r="716" spans="1:11" s="80" customFormat="1" ht="63" customHeight="1" x14ac:dyDescent="0.25">
      <c r="A716" s="81">
        <v>710</v>
      </c>
      <c r="B716" s="81"/>
      <c r="C716" s="81" t="str">
        <f>BPU!$D716&amp;"/"&amp;BPU!$E716&amp;"/"&amp;BPU!$F716&amp;"/"&amp;BPU!$G716&amp;"/"&amp;BPU!$H716</f>
        <v>Plomberie/Lavabos///Siphon lavabo et bidet en laiton</v>
      </c>
      <c r="D716" s="81" t="s">
        <v>1067</v>
      </c>
      <c r="E716" s="81" t="s">
        <v>768</v>
      </c>
      <c r="F716" s="81"/>
      <c r="G716" s="81"/>
      <c r="H716" s="82" t="s">
        <v>796</v>
      </c>
      <c r="I716" s="81" t="s">
        <v>35</v>
      </c>
      <c r="J716" s="83"/>
      <c r="K716" s="84"/>
    </row>
    <row r="717" spans="1:11" s="80" customFormat="1" ht="63" customHeight="1" x14ac:dyDescent="0.25">
      <c r="A717" s="76">
        <v>711</v>
      </c>
      <c r="B717" s="76"/>
      <c r="C717" s="76" t="str">
        <f>BPU!$D717&amp;"/"&amp;BPU!$E717&amp;"/"&amp;BPU!$F717&amp;"/"&amp;BPU!$G717&amp;"/"&amp;BPU!$H717</f>
        <v>Plomberie/Lavabos///Siphon évier et bac en plastique</v>
      </c>
      <c r="D717" s="76" t="s">
        <v>1067</v>
      </c>
      <c r="E717" s="76" t="s">
        <v>768</v>
      </c>
      <c r="F717" s="76"/>
      <c r="G717" s="76"/>
      <c r="H717" s="77" t="s">
        <v>797</v>
      </c>
      <c r="I717" s="76" t="s">
        <v>35</v>
      </c>
      <c r="J717" s="78"/>
      <c r="K717" s="79"/>
    </row>
    <row r="718" spans="1:11" s="80" customFormat="1" ht="63" customHeight="1" x14ac:dyDescent="0.25">
      <c r="A718" s="81">
        <v>712</v>
      </c>
      <c r="B718" s="81"/>
      <c r="C718" s="81" t="str">
        <f>BPU!$D718&amp;"/"&amp;BPU!$E718&amp;"/"&amp;BPU!$F718&amp;"/"&amp;BPU!$G718&amp;"/"&amp;BPU!$H718</f>
        <v>Plomberie/Lavabos///Siphon évier et bac en laiton</v>
      </c>
      <c r="D718" s="81" t="s">
        <v>1067</v>
      </c>
      <c r="E718" s="81" t="s">
        <v>768</v>
      </c>
      <c r="F718" s="81"/>
      <c r="G718" s="81"/>
      <c r="H718" s="82" t="s">
        <v>798</v>
      </c>
      <c r="I718" s="81" t="s">
        <v>35</v>
      </c>
      <c r="J718" s="83"/>
      <c r="K718" s="84"/>
    </row>
    <row r="719" spans="1:11" s="80" customFormat="1" ht="63" customHeight="1" x14ac:dyDescent="0.25">
      <c r="A719" s="76">
        <v>713</v>
      </c>
      <c r="B719" s="76"/>
      <c r="C719" s="76" t="str">
        <f>BPU!$D719&amp;"/"&amp;BPU!$E719&amp;"/"&amp;BPU!$F719&amp;"/"&amp;BPU!$G719&amp;"/"&amp;BPU!$H719</f>
        <v>Plomberie/Lavabos///Applique robinet brossée</v>
      </c>
      <c r="D719" s="76" t="s">
        <v>1067</v>
      </c>
      <c r="E719" s="76" t="s">
        <v>768</v>
      </c>
      <c r="F719" s="76"/>
      <c r="G719" s="76"/>
      <c r="H719" s="77" t="s">
        <v>799</v>
      </c>
      <c r="I719" s="76" t="s">
        <v>35</v>
      </c>
      <c r="J719" s="78"/>
      <c r="K719" s="79"/>
    </row>
    <row r="720" spans="1:11" s="80" customFormat="1" ht="63" customHeight="1" x14ac:dyDescent="0.25">
      <c r="A720" s="81">
        <v>714</v>
      </c>
      <c r="B720" s="81"/>
      <c r="C720" s="81" t="str">
        <f>BPU!$D720&amp;"/"&amp;BPU!$E720&amp;"/"&amp;BPU!$F720&amp;"/"&amp;BPU!$G720&amp;"/"&amp;BPU!$H720</f>
        <v>Plomberie/Lavabos///Applique robinet chromée</v>
      </c>
      <c r="D720" s="81" t="s">
        <v>1067</v>
      </c>
      <c r="E720" s="81" t="s">
        <v>768</v>
      </c>
      <c r="F720" s="81"/>
      <c r="G720" s="81"/>
      <c r="H720" s="82" t="s">
        <v>800</v>
      </c>
      <c r="I720" s="81" t="s">
        <v>35</v>
      </c>
      <c r="J720" s="83"/>
      <c r="K720" s="84"/>
    </row>
    <row r="721" spans="1:11" s="80" customFormat="1" ht="63" customHeight="1" x14ac:dyDescent="0.25">
      <c r="A721" s="76">
        <v>715</v>
      </c>
      <c r="B721" s="76"/>
      <c r="C721" s="76" t="str">
        <f>BPU!$D721&amp;"/"&amp;BPU!$E721&amp;"/"&amp;BPU!$F721&amp;"/"&amp;BPU!$G721&amp;"/"&amp;BPU!$H721</f>
        <v>Plomberie/Lavabos///Mélangeur rénovation nu entraxes variables (tous usages)</v>
      </c>
      <c r="D721" s="76" t="s">
        <v>1067</v>
      </c>
      <c r="E721" s="76" t="s">
        <v>768</v>
      </c>
      <c r="F721" s="76"/>
      <c r="G721" s="76"/>
      <c r="H721" s="77" t="s">
        <v>801</v>
      </c>
      <c r="I721" s="76" t="s">
        <v>35</v>
      </c>
      <c r="J721" s="78"/>
      <c r="K721" s="79"/>
    </row>
    <row r="722" spans="1:11" s="80" customFormat="1" ht="63" customHeight="1" x14ac:dyDescent="0.25">
      <c r="A722" s="81">
        <v>716</v>
      </c>
      <c r="B722" s="81"/>
      <c r="C722" s="81" t="str">
        <f>BPU!$D722&amp;"/"&amp;BPU!$E722&amp;"/"&amp;BPU!$F722&amp;"/"&amp;BPU!$G722&amp;"/"&amp;BPU!$H722</f>
        <v>Plomberie/Lavabos///Porte serviette chromé fixe 1 branche</v>
      </c>
      <c r="D722" s="81" t="s">
        <v>1067</v>
      </c>
      <c r="E722" s="81" t="s">
        <v>768</v>
      </c>
      <c r="F722" s="81"/>
      <c r="G722" s="81"/>
      <c r="H722" s="82" t="s">
        <v>802</v>
      </c>
      <c r="I722" s="81" t="s">
        <v>35</v>
      </c>
      <c r="J722" s="83"/>
      <c r="K722" s="84"/>
    </row>
    <row r="723" spans="1:11" s="80" customFormat="1" ht="63" customHeight="1" x14ac:dyDescent="0.25">
      <c r="A723" s="76">
        <v>717</v>
      </c>
      <c r="B723" s="76"/>
      <c r="C723" s="76" t="str">
        <f>BPU!$D723&amp;"/"&amp;BPU!$E723&amp;"/"&amp;BPU!$F723&amp;"/"&amp;BPU!$G723&amp;"/"&amp;BPU!$H723</f>
        <v>Plomberie/Lavabos///Porte serviette chromé fixe 2 branches</v>
      </c>
      <c r="D723" s="76" t="s">
        <v>1067</v>
      </c>
      <c r="E723" s="76" t="s">
        <v>768</v>
      </c>
      <c r="F723" s="76"/>
      <c r="G723" s="76"/>
      <c r="H723" s="77" t="s">
        <v>803</v>
      </c>
      <c r="I723" s="76" t="s">
        <v>35</v>
      </c>
      <c r="J723" s="78"/>
      <c r="K723" s="79"/>
    </row>
    <row r="724" spans="1:11" s="80" customFormat="1" ht="63" customHeight="1" x14ac:dyDescent="0.25">
      <c r="A724" s="81">
        <v>718</v>
      </c>
      <c r="B724" s="81"/>
      <c r="C724" s="81" t="str">
        <f>BPU!$D724&amp;"/"&amp;BPU!$E724&amp;"/"&amp;BPU!$F724&amp;"/"&amp;BPU!$G724&amp;"/"&amp;BPU!$H724</f>
        <v>Plomberie/Lavabos///Sèche-mains électrique</v>
      </c>
      <c r="D724" s="81" t="s">
        <v>1067</v>
      </c>
      <c r="E724" s="81" t="s">
        <v>768</v>
      </c>
      <c r="F724" s="81"/>
      <c r="G724" s="81"/>
      <c r="H724" s="82" t="s">
        <v>804</v>
      </c>
      <c r="I724" s="81" t="s">
        <v>35</v>
      </c>
      <c r="J724" s="83"/>
      <c r="K724" s="84"/>
    </row>
    <row r="725" spans="1:11" s="80" customFormat="1" ht="63" customHeight="1" x14ac:dyDescent="0.25">
      <c r="A725" s="76">
        <v>719</v>
      </c>
      <c r="B725" s="76"/>
      <c r="C725" s="76" t="str">
        <f>BPU!$D725&amp;"/"&amp;BPU!$E725&amp;"/"&amp;BPU!$F725&amp;"/"&amp;BPU!$G725&amp;"/"&amp;BPU!$H725</f>
        <v>Plomberie/Lavabos///Distributeur de savon liquide en métal laqué</v>
      </c>
      <c r="D725" s="76" t="s">
        <v>1067</v>
      </c>
      <c r="E725" s="76" t="s">
        <v>768</v>
      </c>
      <c r="F725" s="76"/>
      <c r="G725" s="76"/>
      <c r="H725" s="77" t="s">
        <v>805</v>
      </c>
      <c r="I725" s="76" t="s">
        <v>35</v>
      </c>
      <c r="J725" s="78"/>
      <c r="K725" s="79"/>
    </row>
    <row r="726" spans="1:11" s="80" customFormat="1" ht="63" customHeight="1" x14ac:dyDescent="0.25">
      <c r="A726" s="81">
        <v>720</v>
      </c>
      <c r="B726" s="81"/>
      <c r="C726" s="81" t="str">
        <f>BPU!$D726&amp;"/"&amp;BPU!$E726&amp;"/"&amp;BPU!$F726&amp;"/"&amp;BPU!$G726&amp;"/"&amp;BPU!$H726</f>
        <v>Plomberie/Lavabos///Glace de lavabo y compris macarons chromés</v>
      </c>
      <c r="D726" s="81" t="s">
        <v>1067</v>
      </c>
      <c r="E726" s="81" t="s">
        <v>768</v>
      </c>
      <c r="F726" s="81"/>
      <c r="G726" s="81"/>
      <c r="H726" s="82" t="s">
        <v>806</v>
      </c>
      <c r="I726" s="81" t="s">
        <v>807</v>
      </c>
      <c r="J726" s="83"/>
      <c r="K726" s="84"/>
    </row>
    <row r="727" spans="1:11" s="80" customFormat="1" ht="63" customHeight="1" x14ac:dyDescent="0.25">
      <c r="A727" s="76">
        <v>721</v>
      </c>
      <c r="B727" s="76"/>
      <c r="C727" s="76" t="str">
        <f>BPU!$D727&amp;"/"&amp;BPU!$E727&amp;"/"&amp;BPU!$F727&amp;"/"&amp;BPU!$G727&amp;"/"&amp;BPU!$H727</f>
        <v>Plomberie/Lavabos///Tablette de lavabo en céramique blanche 600*80</v>
      </c>
      <c r="D727" s="76" t="s">
        <v>1067</v>
      </c>
      <c r="E727" s="76" t="s">
        <v>768</v>
      </c>
      <c r="F727" s="76"/>
      <c r="G727" s="76"/>
      <c r="H727" s="77" t="s">
        <v>808</v>
      </c>
      <c r="I727" s="76" t="s">
        <v>35</v>
      </c>
      <c r="J727" s="78"/>
      <c r="K727" s="79"/>
    </row>
    <row r="728" spans="1:11" s="80" customFormat="1" ht="63" customHeight="1" x14ac:dyDescent="0.25">
      <c r="A728" s="81">
        <v>722</v>
      </c>
      <c r="B728" s="81"/>
      <c r="C728" s="81" t="str">
        <f>BPU!$D728&amp;"/"&amp;BPU!$E728&amp;"/"&amp;BPU!$F728&amp;"/"&amp;BPU!$G728&amp;"/"&amp;BPU!$H728</f>
        <v>Plomberie/Multicouches///Tuyau multicouches diam 16</v>
      </c>
      <c r="D728" s="81" t="s">
        <v>1067</v>
      </c>
      <c r="E728" s="81" t="s">
        <v>809</v>
      </c>
      <c r="F728" s="81"/>
      <c r="G728" s="81"/>
      <c r="H728" s="82" t="s">
        <v>810</v>
      </c>
      <c r="I728" s="81" t="s">
        <v>245</v>
      </c>
      <c r="J728" s="83"/>
      <c r="K728" s="84"/>
    </row>
    <row r="729" spans="1:11" s="80" customFormat="1" ht="63" customHeight="1" x14ac:dyDescent="0.25">
      <c r="A729" s="76">
        <v>723</v>
      </c>
      <c r="B729" s="76"/>
      <c r="C729" s="76" t="str">
        <f>BPU!$D729&amp;"/"&amp;BPU!$E729&amp;"/"&amp;BPU!$F729&amp;"/"&amp;BPU!$G729&amp;"/"&amp;BPU!$H729</f>
        <v>Plomberie/Multicouches///Tuyau multicouches diam 20</v>
      </c>
      <c r="D729" s="76" t="s">
        <v>1067</v>
      </c>
      <c r="E729" s="76" t="s">
        <v>809</v>
      </c>
      <c r="F729" s="76"/>
      <c r="G729" s="76"/>
      <c r="H729" s="77" t="s">
        <v>811</v>
      </c>
      <c r="I729" s="76" t="s">
        <v>245</v>
      </c>
      <c r="J729" s="78"/>
      <c r="K729" s="79"/>
    </row>
    <row r="730" spans="1:11" s="80" customFormat="1" ht="63" customHeight="1" x14ac:dyDescent="0.25">
      <c r="A730" s="81">
        <v>724</v>
      </c>
      <c r="B730" s="81"/>
      <c r="C730" s="81" t="str">
        <f>BPU!$D730&amp;"/"&amp;BPU!$E730&amp;"/"&amp;BPU!$F730&amp;"/"&amp;BPU!$G730&amp;"/"&amp;BPU!$H730</f>
        <v>Plomberie/Multicouches///Tuyau multicouches diam 25</v>
      </c>
      <c r="D730" s="81" t="s">
        <v>1067</v>
      </c>
      <c r="E730" s="81" t="s">
        <v>809</v>
      </c>
      <c r="F730" s="81"/>
      <c r="G730" s="81"/>
      <c r="H730" s="82" t="s">
        <v>812</v>
      </c>
      <c r="I730" s="81" t="s">
        <v>245</v>
      </c>
      <c r="J730" s="83"/>
      <c r="K730" s="84"/>
    </row>
    <row r="731" spans="1:11" s="80" customFormat="1" ht="63" customHeight="1" x14ac:dyDescent="0.25">
      <c r="A731" s="76">
        <v>725</v>
      </c>
      <c r="B731" s="76"/>
      <c r="C731" s="76" t="str">
        <f>BPU!$D731&amp;"/"&amp;BPU!$E731&amp;"/"&amp;BPU!$F731&amp;"/"&amp;BPU!$G731&amp;"/"&amp;BPU!$H731</f>
        <v>Plomberie/Multicouches///Tuyau multicouches diam 32</v>
      </c>
      <c r="D731" s="76" t="s">
        <v>1067</v>
      </c>
      <c r="E731" s="76" t="s">
        <v>809</v>
      </c>
      <c r="F731" s="76"/>
      <c r="G731" s="76"/>
      <c r="H731" s="77" t="s">
        <v>813</v>
      </c>
      <c r="I731" s="76" t="s">
        <v>245</v>
      </c>
      <c r="J731" s="78"/>
      <c r="K731" s="79"/>
    </row>
    <row r="732" spans="1:11" s="80" customFormat="1" ht="63" customHeight="1" x14ac:dyDescent="0.25">
      <c r="A732" s="81">
        <v>726</v>
      </c>
      <c r="B732" s="81"/>
      <c r="C732" s="81" t="str">
        <f>BPU!$D732&amp;"/"&amp;BPU!$E732&amp;"/"&amp;BPU!$F732&amp;"/"&amp;BPU!$G732&amp;"/"&amp;BPU!$H732</f>
        <v>Plomberie/Multicouches///Tuyau multicouches diam 40</v>
      </c>
      <c r="D732" s="81" t="s">
        <v>1067</v>
      </c>
      <c r="E732" s="81" t="s">
        <v>809</v>
      </c>
      <c r="F732" s="81"/>
      <c r="G732" s="81"/>
      <c r="H732" s="82" t="s">
        <v>814</v>
      </c>
      <c r="I732" s="81" t="s">
        <v>245</v>
      </c>
      <c r="J732" s="83"/>
      <c r="K732" s="84"/>
    </row>
    <row r="733" spans="1:11" s="80" customFormat="1" ht="63" customHeight="1" x14ac:dyDescent="0.25">
      <c r="A733" s="76">
        <v>727</v>
      </c>
      <c r="B733" s="76"/>
      <c r="C733" s="76" t="str">
        <f>BPU!$D733&amp;"/"&amp;BPU!$E733&amp;"/"&amp;BPU!$F733&amp;"/"&amp;BPU!$G733&amp;"/"&amp;BPU!$H733</f>
        <v>Plomberie/Multicouches///Tuyau multicouches diam 50</v>
      </c>
      <c r="D733" s="76" t="s">
        <v>1067</v>
      </c>
      <c r="E733" s="76" t="s">
        <v>809</v>
      </c>
      <c r="F733" s="76"/>
      <c r="G733" s="76"/>
      <c r="H733" s="77" t="s">
        <v>815</v>
      </c>
      <c r="I733" s="76" t="s">
        <v>245</v>
      </c>
      <c r="J733" s="78"/>
      <c r="K733" s="79"/>
    </row>
    <row r="734" spans="1:11" s="80" customFormat="1" ht="63" customHeight="1" x14ac:dyDescent="0.25">
      <c r="A734" s="81">
        <v>728</v>
      </c>
      <c r="B734" s="81"/>
      <c r="C734" s="81" t="str">
        <f>BPU!$D734&amp;"/"&amp;BPU!$E734&amp;"/"&amp;BPU!$F734&amp;"/"&amp;BPU!$G734&amp;"/"&amp;BPU!$H734</f>
        <v>Plomberie/Radiateurs/Accessoires radiateurs et divers//Pied amovible pour radiateur acier</v>
      </c>
      <c r="D734" s="81" t="s">
        <v>1067</v>
      </c>
      <c r="E734" s="81" t="s">
        <v>816</v>
      </c>
      <c r="F734" s="81" t="s">
        <v>817</v>
      </c>
      <c r="G734" s="81"/>
      <c r="H734" s="82" t="s">
        <v>818</v>
      </c>
      <c r="I734" s="81" t="s">
        <v>35</v>
      </c>
      <c r="J734" s="83"/>
      <c r="K734" s="84"/>
    </row>
    <row r="735" spans="1:11" s="80" customFormat="1" ht="63" customHeight="1" x14ac:dyDescent="0.25">
      <c r="A735" s="76">
        <v>729</v>
      </c>
      <c r="B735" s="76"/>
      <c r="C735" s="76" t="str">
        <f>BPU!$D735&amp;"/"&amp;BPU!$E735&amp;"/"&amp;BPU!$F735&amp;"/"&amp;BPU!$G735&amp;"/"&amp;BPU!$H735</f>
        <v>Plomberie/Radiateurs/Accessoires radiateurs et divers//Pied à visser réglable pour radiateur acier</v>
      </c>
      <c r="D735" s="76" t="s">
        <v>1067</v>
      </c>
      <c r="E735" s="76" t="s">
        <v>816</v>
      </c>
      <c r="F735" s="76" t="s">
        <v>817</v>
      </c>
      <c r="G735" s="76"/>
      <c r="H735" s="77" t="s">
        <v>819</v>
      </c>
      <c r="I735" s="76" t="s">
        <v>35</v>
      </c>
      <c r="J735" s="78"/>
      <c r="K735" s="79"/>
    </row>
    <row r="736" spans="1:11" s="80" customFormat="1" ht="63" customHeight="1" x14ac:dyDescent="0.25">
      <c r="A736" s="81">
        <v>730</v>
      </c>
      <c r="B736" s="81"/>
      <c r="C736" s="81" t="str">
        <f>BPU!$D736&amp;"/"&amp;BPU!$E736&amp;"/"&amp;BPU!$F736&amp;"/"&amp;BPU!$G736&amp;"/"&amp;BPU!$H736</f>
        <v>Plomberie/Radiateurs/Accessoires radiateurs et divers//Robinet de radiateur double réglage 15/21</v>
      </c>
      <c r="D736" s="81" t="s">
        <v>1067</v>
      </c>
      <c r="E736" s="81" t="s">
        <v>816</v>
      </c>
      <c r="F736" s="81" t="s">
        <v>817</v>
      </c>
      <c r="G736" s="81"/>
      <c r="H736" s="82" t="s">
        <v>820</v>
      </c>
      <c r="I736" s="81" t="s">
        <v>35</v>
      </c>
      <c r="J736" s="83"/>
      <c r="K736" s="84"/>
    </row>
    <row r="737" spans="1:11" s="80" customFormat="1" ht="63" customHeight="1" x14ac:dyDescent="0.25">
      <c r="A737" s="76">
        <v>731</v>
      </c>
      <c r="B737" s="76"/>
      <c r="C737" s="76" t="str">
        <f>BPU!$D737&amp;"/"&amp;BPU!$E737&amp;"/"&amp;BPU!$F737&amp;"/"&amp;BPU!$G737&amp;"/"&amp;BPU!$H737</f>
        <v>Plomberie/Radiateurs/Accessoires radiateurs et divers//Robinet de radiateur double réglage 20/27</v>
      </c>
      <c r="D737" s="76" t="s">
        <v>1067</v>
      </c>
      <c r="E737" s="76" t="s">
        <v>816</v>
      </c>
      <c r="F737" s="76" t="s">
        <v>817</v>
      </c>
      <c r="G737" s="76"/>
      <c r="H737" s="77" t="s">
        <v>821</v>
      </c>
      <c r="I737" s="76" t="s">
        <v>35</v>
      </c>
      <c r="J737" s="78"/>
      <c r="K737" s="79"/>
    </row>
    <row r="738" spans="1:11" s="80" customFormat="1" ht="63" customHeight="1" x14ac:dyDescent="0.25">
      <c r="A738" s="81">
        <v>732</v>
      </c>
      <c r="B738" s="81"/>
      <c r="C738" s="81" t="str">
        <f>BPU!$D738&amp;"/"&amp;BPU!$E738&amp;"/"&amp;BPU!$F738&amp;"/"&amp;BPU!$G738&amp;"/"&amp;BPU!$H738</f>
        <v>Plomberie/Radiateurs/Accessoires radiateurs et divers//Robinet de radiateur thermostatique autoréglable 15/21</v>
      </c>
      <c r="D738" s="81" t="s">
        <v>1067</v>
      </c>
      <c r="E738" s="81" t="s">
        <v>816</v>
      </c>
      <c r="F738" s="81" t="s">
        <v>817</v>
      </c>
      <c r="G738" s="81"/>
      <c r="H738" s="82" t="s">
        <v>822</v>
      </c>
      <c r="I738" s="81" t="s">
        <v>35</v>
      </c>
      <c r="J738" s="83"/>
      <c r="K738" s="84"/>
    </row>
    <row r="739" spans="1:11" s="80" customFormat="1" ht="63" customHeight="1" x14ac:dyDescent="0.25">
      <c r="A739" s="76">
        <v>733</v>
      </c>
      <c r="B739" s="76"/>
      <c r="C739" s="76" t="str">
        <f>BPU!$D739&amp;"/"&amp;BPU!$E739&amp;"/"&amp;BPU!$F739&amp;"/"&amp;BPU!$G739&amp;"/"&amp;BPU!$H739</f>
        <v>Plomberie/Radiateurs/Accessoires radiateurs et divers//Robinet de radiateur thermostatique autoréglable 20/27</v>
      </c>
      <c r="D739" s="76" t="s">
        <v>1067</v>
      </c>
      <c r="E739" s="76" t="s">
        <v>816</v>
      </c>
      <c r="F739" s="76" t="s">
        <v>817</v>
      </c>
      <c r="G739" s="76"/>
      <c r="H739" s="77" t="s">
        <v>823</v>
      </c>
      <c r="I739" s="76" t="s">
        <v>35</v>
      </c>
      <c r="J739" s="78"/>
      <c r="K739" s="79"/>
    </row>
    <row r="740" spans="1:11" s="80" customFormat="1" ht="63" customHeight="1" x14ac:dyDescent="0.25">
      <c r="A740" s="81">
        <v>734</v>
      </c>
      <c r="B740" s="81"/>
      <c r="C740" s="81" t="str">
        <f>BPU!$D740&amp;"/"&amp;BPU!$E740&amp;"/"&amp;BPU!$F740&amp;"/"&amp;BPU!$G740&amp;"/"&amp;BPU!$H740</f>
        <v>Plomberie/Radiateurs/Accessoires radiateurs et divers//Tête de robinet thermostatique</v>
      </c>
      <c r="D740" s="81" t="s">
        <v>1067</v>
      </c>
      <c r="E740" s="81" t="s">
        <v>816</v>
      </c>
      <c r="F740" s="81" t="s">
        <v>817</v>
      </c>
      <c r="G740" s="81"/>
      <c r="H740" s="82" t="s">
        <v>824</v>
      </c>
      <c r="I740" s="81" t="s">
        <v>35</v>
      </c>
      <c r="J740" s="83"/>
      <c r="K740" s="84"/>
    </row>
    <row r="741" spans="1:11" s="80" customFormat="1" ht="63" customHeight="1" x14ac:dyDescent="0.25">
      <c r="A741" s="76">
        <v>735</v>
      </c>
      <c r="B741" s="76"/>
      <c r="C741" s="76" t="str">
        <f>BPU!$D741&amp;"/"&amp;BPU!$E741&amp;"/"&amp;BPU!$F741&amp;"/"&amp;BPU!$G741&amp;"/"&amp;BPU!$H741</f>
        <v>Plomberie/Radiateurs/Accessoires radiateurs et divers//Té de réglage radiateur 12/17</v>
      </c>
      <c r="D741" s="76" t="s">
        <v>1067</v>
      </c>
      <c r="E741" s="76" t="s">
        <v>816</v>
      </c>
      <c r="F741" s="76" t="s">
        <v>817</v>
      </c>
      <c r="G741" s="76"/>
      <c r="H741" s="77" t="s">
        <v>825</v>
      </c>
      <c r="I741" s="76" t="s">
        <v>35</v>
      </c>
      <c r="J741" s="78"/>
      <c r="K741" s="79"/>
    </row>
    <row r="742" spans="1:11" s="80" customFormat="1" ht="63" customHeight="1" x14ac:dyDescent="0.25">
      <c r="A742" s="81">
        <v>736</v>
      </c>
      <c r="B742" s="81"/>
      <c r="C742" s="81" t="str">
        <f>BPU!$D742&amp;"/"&amp;BPU!$E742&amp;"/"&amp;BPU!$F742&amp;"/"&amp;BPU!$G742&amp;"/"&amp;BPU!$H742</f>
        <v>Plomberie/Radiateurs/Accessoires radiateurs et divers//Té de réglage radiateur 15/21</v>
      </c>
      <c r="D742" s="81" t="s">
        <v>1067</v>
      </c>
      <c r="E742" s="81" t="s">
        <v>816</v>
      </c>
      <c r="F742" s="81" t="s">
        <v>817</v>
      </c>
      <c r="G742" s="81"/>
      <c r="H742" s="82" t="s">
        <v>826</v>
      </c>
      <c r="I742" s="81" t="s">
        <v>35</v>
      </c>
      <c r="J742" s="83"/>
      <c r="K742" s="84"/>
    </row>
    <row r="743" spans="1:11" s="80" customFormat="1" ht="63" customHeight="1" x14ac:dyDescent="0.25">
      <c r="A743" s="76">
        <v>737</v>
      </c>
      <c r="B743" s="76"/>
      <c r="C743" s="76" t="str">
        <f>BPU!$D743&amp;"/"&amp;BPU!$E743&amp;"/"&amp;BPU!$F743&amp;"/"&amp;BPU!$G743&amp;"/"&amp;BPU!$H743</f>
        <v>Plomberie/Radiateurs/Accessoires radiateurs et divers//Robinet de vidange à boisseau 12/17</v>
      </c>
      <c r="D743" s="76" t="s">
        <v>1067</v>
      </c>
      <c r="E743" s="76" t="s">
        <v>816</v>
      </c>
      <c r="F743" s="76" t="s">
        <v>817</v>
      </c>
      <c r="G743" s="76"/>
      <c r="H743" s="77" t="s">
        <v>827</v>
      </c>
      <c r="I743" s="76" t="s">
        <v>35</v>
      </c>
      <c r="J743" s="78"/>
      <c r="K743" s="79"/>
    </row>
    <row r="744" spans="1:11" s="80" customFormat="1" ht="63" customHeight="1" x14ac:dyDescent="0.25">
      <c r="A744" s="81">
        <v>738</v>
      </c>
      <c r="B744" s="81"/>
      <c r="C744" s="81" t="str">
        <f>BPU!$D744&amp;"/"&amp;BPU!$E744&amp;"/"&amp;BPU!$F744&amp;"/"&amp;BPU!$G744&amp;"/"&amp;BPU!$H744</f>
        <v>Plomberie/Radiateurs/Accessoires radiateurs et divers//Robinet de vidange à boisseau 15/21</v>
      </c>
      <c r="D744" s="81" t="s">
        <v>1067</v>
      </c>
      <c r="E744" s="81" t="s">
        <v>816</v>
      </c>
      <c r="F744" s="81" t="s">
        <v>817</v>
      </c>
      <c r="G744" s="81"/>
      <c r="H744" s="82" t="s">
        <v>828</v>
      </c>
      <c r="I744" s="81" t="s">
        <v>35</v>
      </c>
      <c r="J744" s="83"/>
      <c r="K744" s="84"/>
    </row>
    <row r="745" spans="1:11" s="80" customFormat="1" ht="63" customHeight="1" x14ac:dyDescent="0.25">
      <c r="A745" s="76">
        <v>739</v>
      </c>
      <c r="B745" s="76"/>
      <c r="C745" s="76" t="str">
        <f>BPU!$D745&amp;"/"&amp;BPU!$E745&amp;"/"&amp;BPU!$F745&amp;"/"&amp;BPU!$G745&amp;"/"&amp;BPU!$H745</f>
        <v>Plomberie/Radiateurs/Accessoires radiateurs et divers//Purgeur d'air à clef</v>
      </c>
      <c r="D745" s="76" t="s">
        <v>1067</v>
      </c>
      <c r="E745" s="76" t="s">
        <v>816</v>
      </c>
      <c r="F745" s="76" t="s">
        <v>817</v>
      </c>
      <c r="G745" s="76"/>
      <c r="H745" s="77" t="s">
        <v>829</v>
      </c>
      <c r="I745" s="76" t="s">
        <v>35</v>
      </c>
      <c r="J745" s="78"/>
      <c r="K745" s="79"/>
    </row>
    <row r="746" spans="1:11" s="80" customFormat="1" ht="63" customHeight="1" x14ac:dyDescent="0.25">
      <c r="A746" s="81">
        <v>740</v>
      </c>
      <c r="B746" s="81"/>
      <c r="C746" s="81" t="str">
        <f>BPU!$D746&amp;"/"&amp;BPU!$E746&amp;"/"&amp;BPU!$F746&amp;"/"&amp;BPU!$G746&amp;"/"&amp;BPU!$H746</f>
        <v>Plomberie/Radiateurs/Accessoires radiateurs et divers//Dépose de robinet ou de té de réglage</v>
      </c>
      <c r="D746" s="81" t="s">
        <v>1067</v>
      </c>
      <c r="E746" s="81" t="s">
        <v>816</v>
      </c>
      <c r="F746" s="81" t="s">
        <v>817</v>
      </c>
      <c r="G746" s="81"/>
      <c r="H746" s="82" t="s">
        <v>830</v>
      </c>
      <c r="I746" s="81" t="s">
        <v>35</v>
      </c>
      <c r="J746" s="83"/>
      <c r="K746" s="84"/>
    </row>
    <row r="747" spans="1:11" s="80" customFormat="1" ht="63" customHeight="1" x14ac:dyDescent="0.25">
      <c r="A747" s="76">
        <v>741</v>
      </c>
      <c r="B747" s="76"/>
      <c r="C747" s="76" t="str">
        <f>BPU!$D747&amp;"/"&amp;BPU!$E747&amp;"/"&amp;BPU!$F747&amp;"/"&amp;BPU!$G747&amp;"/"&amp;BPU!$H747</f>
        <v>Plomberie/Radiateurs/Accessoires radiateurs et divers//Dépose radiateur et consoles (y compris calfeutrement)</v>
      </c>
      <c r="D747" s="76" t="s">
        <v>1067</v>
      </c>
      <c r="E747" s="76" t="s">
        <v>816</v>
      </c>
      <c r="F747" s="76" t="s">
        <v>817</v>
      </c>
      <c r="G747" s="76"/>
      <c r="H747" s="77" t="s">
        <v>831</v>
      </c>
      <c r="I747" s="76" t="s">
        <v>35</v>
      </c>
      <c r="J747" s="78"/>
      <c r="K747" s="79"/>
    </row>
    <row r="748" spans="1:11" s="80" customFormat="1" ht="63" customHeight="1" x14ac:dyDescent="0.25">
      <c r="A748" s="81">
        <v>742</v>
      </c>
      <c r="B748" s="81"/>
      <c r="C748" s="81" t="str">
        <f>BPU!$D748&amp;"/"&amp;BPU!$E748&amp;"/"&amp;BPU!$F748&amp;"/"&amp;BPU!$G748&amp;"/"&amp;BPU!$H748</f>
        <v>Plomberie/Radiateurs/Accessoires radiateurs et divers//Repose radiateur dans le cas d'un déplacement y compris fixation des consoles dans tout type de support et raccordements hydrauliques</v>
      </c>
      <c r="D748" s="81" t="s">
        <v>1067</v>
      </c>
      <c r="E748" s="81" t="s">
        <v>816</v>
      </c>
      <c r="F748" s="81" t="s">
        <v>817</v>
      </c>
      <c r="G748" s="81"/>
      <c r="H748" s="82" t="s">
        <v>832</v>
      </c>
      <c r="I748" s="81" t="s">
        <v>35</v>
      </c>
      <c r="J748" s="83"/>
      <c r="K748" s="84"/>
    </row>
    <row r="749" spans="1:11" s="80" customFormat="1" ht="63" customHeight="1" x14ac:dyDescent="0.25">
      <c r="A749" s="76">
        <v>743</v>
      </c>
      <c r="B749" s="76"/>
      <c r="C749" s="76" t="str">
        <f>BPU!$D749&amp;"/"&amp;BPU!$E749&amp;"/"&amp;BPU!$F749&amp;"/"&amp;BPU!$G749&amp;"/"&amp;BPU!$H749</f>
        <v>Plomberie/Radiateurs/Accessoires radiateurs et divers//Dépose et repose de radiateur pour peinture</v>
      </c>
      <c r="D749" s="76" t="s">
        <v>1067</v>
      </c>
      <c r="E749" s="76" t="s">
        <v>816</v>
      </c>
      <c r="F749" s="76" t="s">
        <v>817</v>
      </c>
      <c r="G749" s="76"/>
      <c r="H749" s="77" t="s">
        <v>833</v>
      </c>
      <c r="I749" s="76" t="s">
        <v>35</v>
      </c>
      <c r="J749" s="78"/>
      <c r="K749" s="79"/>
    </row>
    <row r="750" spans="1:11" s="80" customFormat="1" ht="63" customHeight="1" x14ac:dyDescent="0.25">
      <c r="A750" s="81">
        <v>744</v>
      </c>
      <c r="B750" s="81"/>
      <c r="C750" s="81" t="str">
        <f>BPU!$D750&amp;"/"&amp;BPU!$E750&amp;"/"&amp;BPU!$F750&amp;"/"&amp;BPU!$G750&amp;"/"&amp;BPU!$H750</f>
        <v>Plomberie/Radiateurs/Radiateur Acier//Radiateur acier type panneau horizontal lardeur de 400à 800 mm hauteur 400</v>
      </c>
      <c r="D750" s="81" t="s">
        <v>1067</v>
      </c>
      <c r="E750" s="81" t="s">
        <v>816</v>
      </c>
      <c r="F750" s="81" t="s">
        <v>834</v>
      </c>
      <c r="G750" s="81"/>
      <c r="H750" s="82" t="s">
        <v>1068</v>
      </c>
      <c r="I750" s="81" t="s">
        <v>35</v>
      </c>
      <c r="J750" s="83"/>
      <c r="K750" s="84"/>
    </row>
    <row r="751" spans="1:11" s="80" customFormat="1" ht="63" customHeight="1" x14ac:dyDescent="0.25">
      <c r="A751" s="76">
        <v>745</v>
      </c>
      <c r="B751" s="76"/>
      <c r="C751" s="76" t="str">
        <f>BPU!$D751&amp;"/"&amp;BPU!$E751&amp;"/"&amp;BPU!$F751&amp;"/"&amp;BPU!$G751&amp;"/"&amp;BPU!$H751</f>
        <v>Plomberie/Radiateurs/Radiateur Acier//Radiateur acier type panneau horizontal lardeur de 900à 1200 mm hauteur 400</v>
      </c>
      <c r="D751" s="76" t="s">
        <v>1067</v>
      </c>
      <c r="E751" s="76" t="s">
        <v>816</v>
      </c>
      <c r="F751" s="76" t="s">
        <v>834</v>
      </c>
      <c r="G751" s="76"/>
      <c r="H751" s="77" t="s">
        <v>1069</v>
      </c>
      <c r="I751" s="76" t="s">
        <v>35</v>
      </c>
      <c r="J751" s="78"/>
      <c r="K751" s="79"/>
    </row>
    <row r="752" spans="1:11" s="80" customFormat="1" ht="63" customHeight="1" x14ac:dyDescent="0.25">
      <c r="A752" s="81">
        <v>746</v>
      </c>
      <c r="B752" s="81"/>
      <c r="C752" s="81" t="str">
        <f>BPU!$D752&amp;"/"&amp;BPU!$E752&amp;"/"&amp;BPU!$F752&amp;"/"&amp;BPU!$G752&amp;"/"&amp;BPU!$H752</f>
        <v>Plomberie/Radiateurs/Radiateur Acier//Radiateur acier type panneau horizontal lardeur de 1300 à 16000 mm hauteur 400</v>
      </c>
      <c r="D752" s="81" t="s">
        <v>1067</v>
      </c>
      <c r="E752" s="81" t="s">
        <v>816</v>
      </c>
      <c r="F752" s="81" t="s">
        <v>834</v>
      </c>
      <c r="G752" s="81"/>
      <c r="H752" s="82" t="s">
        <v>1070</v>
      </c>
      <c r="I752" s="81" t="s">
        <v>35</v>
      </c>
      <c r="J752" s="83"/>
      <c r="K752" s="84"/>
    </row>
    <row r="753" spans="1:11" s="80" customFormat="1" ht="63" customHeight="1" x14ac:dyDescent="0.25">
      <c r="A753" s="76">
        <v>747</v>
      </c>
      <c r="B753" s="76"/>
      <c r="C753" s="76" t="str">
        <f>BPU!$D753&amp;"/"&amp;BPU!$E753&amp;"/"&amp;BPU!$F753&amp;"/"&amp;BPU!$G753&amp;"/"&amp;BPU!$H753</f>
        <v>Plomberie/Radiateurs/Radiateur Acier//Radiateur acier type panneau horizontal lardeur de 1600 à 3000 mm hauteur 400</v>
      </c>
      <c r="D753" s="76" t="s">
        <v>1067</v>
      </c>
      <c r="E753" s="76" t="s">
        <v>816</v>
      </c>
      <c r="F753" s="76" t="s">
        <v>834</v>
      </c>
      <c r="G753" s="76"/>
      <c r="H753" s="77" t="s">
        <v>1071</v>
      </c>
      <c r="I753" s="76" t="s">
        <v>35</v>
      </c>
      <c r="J753" s="78"/>
      <c r="K753" s="79"/>
    </row>
    <row r="754" spans="1:11" s="80" customFormat="1" ht="63" customHeight="1" x14ac:dyDescent="0.25">
      <c r="A754" s="81">
        <v>748</v>
      </c>
      <c r="B754" s="81"/>
      <c r="C754" s="81" t="str">
        <f>BPU!$D754&amp;"/"&amp;BPU!$E754&amp;"/"&amp;BPU!$F754&amp;"/"&amp;BPU!$G754&amp;"/"&amp;BPU!$H754</f>
        <v>Plomberie/Radiateurs/Radiateur Acier//Radiateur acier type panneau horizontal lardeur de 400à 800 mm hauteur 500</v>
      </c>
      <c r="D754" s="81" t="s">
        <v>1067</v>
      </c>
      <c r="E754" s="81" t="s">
        <v>816</v>
      </c>
      <c r="F754" s="81" t="s">
        <v>834</v>
      </c>
      <c r="G754" s="81"/>
      <c r="H754" s="82" t="s">
        <v>1072</v>
      </c>
      <c r="I754" s="81" t="s">
        <v>35</v>
      </c>
      <c r="J754" s="83"/>
      <c r="K754" s="84"/>
    </row>
    <row r="755" spans="1:11" s="80" customFormat="1" ht="63" customHeight="1" x14ac:dyDescent="0.25">
      <c r="A755" s="76">
        <v>749</v>
      </c>
      <c r="B755" s="76"/>
      <c r="C755" s="76" t="str">
        <f>BPU!$D755&amp;"/"&amp;BPU!$E755&amp;"/"&amp;BPU!$F755&amp;"/"&amp;BPU!$G755&amp;"/"&amp;BPU!$H755</f>
        <v>Plomberie/Radiateurs/Radiateur Acier//Radiateur acier type panneau horizontal lardeur de 900à 1200 mm hauteur 500</v>
      </c>
      <c r="D755" s="76" t="s">
        <v>1067</v>
      </c>
      <c r="E755" s="76" t="s">
        <v>816</v>
      </c>
      <c r="F755" s="76" t="s">
        <v>834</v>
      </c>
      <c r="G755" s="76"/>
      <c r="H755" s="77" t="s">
        <v>1073</v>
      </c>
      <c r="I755" s="76" t="s">
        <v>35</v>
      </c>
      <c r="J755" s="78"/>
      <c r="K755" s="79"/>
    </row>
    <row r="756" spans="1:11" s="80" customFormat="1" ht="63" customHeight="1" x14ac:dyDescent="0.25">
      <c r="A756" s="81">
        <v>750</v>
      </c>
      <c r="B756" s="81"/>
      <c r="C756" s="81" t="str">
        <f>BPU!$D756&amp;"/"&amp;BPU!$E756&amp;"/"&amp;BPU!$F756&amp;"/"&amp;BPU!$G756&amp;"/"&amp;BPU!$H756</f>
        <v>Plomberie/Radiateurs/Radiateur Acier//Radiateur acier type panneau horizontal lardeur de 1300 à 16000 mm hauteur 500</v>
      </c>
      <c r="D756" s="81" t="s">
        <v>1067</v>
      </c>
      <c r="E756" s="81" t="s">
        <v>816</v>
      </c>
      <c r="F756" s="81" t="s">
        <v>834</v>
      </c>
      <c r="G756" s="81"/>
      <c r="H756" s="82" t="s">
        <v>1074</v>
      </c>
      <c r="I756" s="81" t="s">
        <v>35</v>
      </c>
      <c r="J756" s="83"/>
      <c r="K756" s="84"/>
    </row>
    <row r="757" spans="1:11" s="80" customFormat="1" ht="63" customHeight="1" x14ac:dyDescent="0.25">
      <c r="A757" s="76">
        <v>751</v>
      </c>
      <c r="B757" s="76"/>
      <c r="C757" s="76" t="str">
        <f>BPU!$D757&amp;"/"&amp;BPU!$E757&amp;"/"&amp;BPU!$F757&amp;"/"&amp;BPU!$G757&amp;"/"&amp;BPU!$H757</f>
        <v>Plomberie/Radiateurs/Radiateur Acier//Radiateur acier type panneau horizontal lardeur de 1600 à 3000 mm hauteur 500</v>
      </c>
      <c r="D757" s="76" t="s">
        <v>1067</v>
      </c>
      <c r="E757" s="76" t="s">
        <v>816</v>
      </c>
      <c r="F757" s="76" t="s">
        <v>834</v>
      </c>
      <c r="G757" s="76"/>
      <c r="H757" s="77" t="s">
        <v>1075</v>
      </c>
      <c r="I757" s="76" t="s">
        <v>35</v>
      </c>
      <c r="J757" s="78"/>
      <c r="K757" s="79"/>
    </row>
    <row r="758" spans="1:11" s="80" customFormat="1" ht="63" customHeight="1" x14ac:dyDescent="0.25">
      <c r="A758" s="81">
        <v>752</v>
      </c>
      <c r="B758" s="81"/>
      <c r="C758" s="81" t="str">
        <f>BPU!$D758&amp;"/"&amp;BPU!$E758&amp;"/"&amp;BPU!$F758&amp;"/"&amp;BPU!$G758&amp;"/"&amp;BPU!$H758</f>
        <v>Plomberie/Radiateurs/Radiateur Acier//Radiateur acier type panneau horizontal lardeur de 400à 800 mm hauteur 600</v>
      </c>
      <c r="D758" s="81" t="s">
        <v>1067</v>
      </c>
      <c r="E758" s="81" t="s">
        <v>816</v>
      </c>
      <c r="F758" s="81" t="s">
        <v>834</v>
      </c>
      <c r="G758" s="81"/>
      <c r="H758" s="82" t="s">
        <v>1076</v>
      </c>
      <c r="I758" s="81" t="s">
        <v>35</v>
      </c>
      <c r="J758" s="83"/>
      <c r="K758" s="84"/>
    </row>
    <row r="759" spans="1:11" s="80" customFormat="1" ht="63" customHeight="1" x14ac:dyDescent="0.25">
      <c r="A759" s="76">
        <v>753</v>
      </c>
      <c r="B759" s="76"/>
      <c r="C759" s="76" t="str">
        <f>BPU!$D759&amp;"/"&amp;BPU!$E759&amp;"/"&amp;BPU!$F759&amp;"/"&amp;BPU!$G759&amp;"/"&amp;BPU!$H759</f>
        <v>Plomberie/Radiateurs/Radiateur Acier//Radiateur acier type panneau horizontal lardeur de 900à 1200 mm hauteur 600</v>
      </c>
      <c r="D759" s="76" t="s">
        <v>1067</v>
      </c>
      <c r="E759" s="76" t="s">
        <v>816</v>
      </c>
      <c r="F759" s="76" t="s">
        <v>834</v>
      </c>
      <c r="G759" s="76"/>
      <c r="H759" s="77" t="s">
        <v>1077</v>
      </c>
      <c r="I759" s="76" t="s">
        <v>35</v>
      </c>
      <c r="J759" s="78"/>
      <c r="K759" s="79"/>
    </row>
    <row r="760" spans="1:11" s="80" customFormat="1" ht="63" customHeight="1" x14ac:dyDescent="0.25">
      <c r="A760" s="81">
        <v>754</v>
      </c>
      <c r="B760" s="81"/>
      <c r="C760" s="81" t="str">
        <f>BPU!$D760&amp;"/"&amp;BPU!$E760&amp;"/"&amp;BPU!$F760&amp;"/"&amp;BPU!$G760&amp;"/"&amp;BPU!$H760</f>
        <v>Plomberie/Radiateurs/Radiateur Acier//Radiateur acier type panneau horizontal lardeur de 1300 à 16000 mm hauteur 600</v>
      </c>
      <c r="D760" s="81" t="s">
        <v>1067</v>
      </c>
      <c r="E760" s="81" t="s">
        <v>816</v>
      </c>
      <c r="F760" s="81" t="s">
        <v>834</v>
      </c>
      <c r="G760" s="81"/>
      <c r="H760" s="82" t="s">
        <v>1078</v>
      </c>
      <c r="I760" s="81" t="s">
        <v>35</v>
      </c>
      <c r="J760" s="83"/>
      <c r="K760" s="84"/>
    </row>
    <row r="761" spans="1:11" s="80" customFormat="1" ht="63" customHeight="1" x14ac:dyDescent="0.25">
      <c r="A761" s="76">
        <v>755</v>
      </c>
      <c r="B761" s="76"/>
      <c r="C761" s="76" t="str">
        <f>BPU!$D761&amp;"/"&amp;BPU!$E761&amp;"/"&amp;BPU!$F761&amp;"/"&amp;BPU!$G761&amp;"/"&amp;BPU!$H761</f>
        <v>Plomberie/Radiateurs/Radiateur Acier//Radiateur acier type panneau horizontal lardeur de 1600 à 3000 mm hauteur 600</v>
      </c>
      <c r="D761" s="76" t="s">
        <v>1067</v>
      </c>
      <c r="E761" s="76" t="s">
        <v>816</v>
      </c>
      <c r="F761" s="76" t="s">
        <v>834</v>
      </c>
      <c r="G761" s="76"/>
      <c r="H761" s="77" t="s">
        <v>1079</v>
      </c>
      <c r="I761" s="76" t="s">
        <v>35</v>
      </c>
      <c r="J761" s="78"/>
      <c r="K761" s="79"/>
    </row>
    <row r="762" spans="1:11" s="80" customFormat="1" ht="63" customHeight="1" x14ac:dyDescent="0.25">
      <c r="A762" s="81">
        <v>756</v>
      </c>
      <c r="B762" s="81"/>
      <c r="C762" s="81" t="str">
        <f>BPU!$D762&amp;"/"&amp;BPU!$E762&amp;"/"&amp;BPU!$F762&amp;"/"&amp;BPU!$G762&amp;"/"&amp;BPU!$H762</f>
        <v>Plomberie/Radiateurs/Radiateur Acier//Radiateur acier type panneau horizontal lardeur de 400à 800 mm hauteur 750</v>
      </c>
      <c r="D762" s="81" t="s">
        <v>1067</v>
      </c>
      <c r="E762" s="81" t="s">
        <v>816</v>
      </c>
      <c r="F762" s="81" t="s">
        <v>834</v>
      </c>
      <c r="G762" s="81"/>
      <c r="H762" s="82" t="s">
        <v>1080</v>
      </c>
      <c r="I762" s="81" t="s">
        <v>35</v>
      </c>
      <c r="J762" s="83"/>
      <c r="K762" s="84"/>
    </row>
    <row r="763" spans="1:11" s="80" customFormat="1" ht="63" customHeight="1" x14ac:dyDescent="0.25">
      <c r="A763" s="76">
        <v>757</v>
      </c>
      <c r="B763" s="76"/>
      <c r="C763" s="76" t="str">
        <f>BPU!$D763&amp;"/"&amp;BPU!$E763&amp;"/"&amp;BPU!$F763&amp;"/"&amp;BPU!$G763&amp;"/"&amp;BPU!$H763</f>
        <v>Plomberie/Radiateurs/Radiateur Acier//Radiateur acier type panneau horizontal lardeur de 900à 1200 mm hauteur 750</v>
      </c>
      <c r="D763" s="76" t="s">
        <v>1067</v>
      </c>
      <c r="E763" s="76" t="s">
        <v>816</v>
      </c>
      <c r="F763" s="76" t="s">
        <v>834</v>
      </c>
      <c r="G763" s="76"/>
      <c r="H763" s="77" t="s">
        <v>1081</v>
      </c>
      <c r="I763" s="76" t="s">
        <v>35</v>
      </c>
      <c r="J763" s="78"/>
      <c r="K763" s="79"/>
    </row>
    <row r="764" spans="1:11" s="80" customFormat="1" ht="63" customHeight="1" x14ac:dyDescent="0.25">
      <c r="A764" s="81">
        <v>758</v>
      </c>
      <c r="B764" s="81"/>
      <c r="C764" s="81" t="str">
        <f>BPU!$D764&amp;"/"&amp;BPU!$E764&amp;"/"&amp;BPU!$F764&amp;"/"&amp;BPU!$G764&amp;"/"&amp;BPU!$H764</f>
        <v>Plomberie/Radiateurs/Radiateur Acier//Radiateur acier type panneau horizontal lardeur de 1300 à 16000 mm hauteur 750</v>
      </c>
      <c r="D764" s="81" t="s">
        <v>1067</v>
      </c>
      <c r="E764" s="81" t="s">
        <v>816</v>
      </c>
      <c r="F764" s="81" t="s">
        <v>834</v>
      </c>
      <c r="G764" s="81"/>
      <c r="H764" s="82" t="s">
        <v>1082</v>
      </c>
      <c r="I764" s="81" t="s">
        <v>35</v>
      </c>
      <c r="J764" s="83"/>
      <c r="K764" s="84"/>
    </row>
    <row r="765" spans="1:11" s="80" customFormat="1" ht="63" customHeight="1" x14ac:dyDescent="0.25">
      <c r="A765" s="76">
        <v>759</v>
      </c>
      <c r="B765" s="76"/>
      <c r="C765" s="76" t="str">
        <f>BPU!$D765&amp;"/"&amp;BPU!$E765&amp;"/"&amp;BPU!$F765&amp;"/"&amp;BPU!$G765&amp;"/"&amp;BPU!$H765</f>
        <v>Plomberie/Radiateurs/Radiateur Acier//Radiateur acier type panneau horizontal lardeur de 1600 à 3000 mm hauteur 750</v>
      </c>
      <c r="D765" s="76" t="s">
        <v>1067</v>
      </c>
      <c r="E765" s="76" t="s">
        <v>816</v>
      </c>
      <c r="F765" s="76" t="s">
        <v>834</v>
      </c>
      <c r="G765" s="76"/>
      <c r="H765" s="77" t="s">
        <v>1083</v>
      </c>
      <c r="I765" s="76" t="s">
        <v>35</v>
      </c>
      <c r="J765" s="78"/>
      <c r="K765" s="79"/>
    </row>
    <row r="766" spans="1:11" s="80" customFormat="1" ht="63" customHeight="1" x14ac:dyDescent="0.25">
      <c r="A766" s="81">
        <v>760</v>
      </c>
      <c r="B766" s="81"/>
      <c r="C766" s="81" t="str">
        <f>BPU!$D766&amp;"/"&amp;BPU!$E766&amp;"/"&amp;BPU!$F766&amp;"/"&amp;BPU!$G766&amp;"/"&amp;BPU!$H766</f>
        <v>Plomberie/Radiateurs/Radiateur Acier//Radiateur acier type panneau horizontal lardeur de 400à 800 mm hauteur 900</v>
      </c>
      <c r="D766" s="81" t="s">
        <v>1067</v>
      </c>
      <c r="E766" s="81" t="s">
        <v>816</v>
      </c>
      <c r="F766" s="81" t="s">
        <v>834</v>
      </c>
      <c r="G766" s="81"/>
      <c r="H766" s="82" t="s">
        <v>1084</v>
      </c>
      <c r="I766" s="81" t="s">
        <v>35</v>
      </c>
      <c r="J766" s="83"/>
      <c r="K766" s="84"/>
    </row>
    <row r="767" spans="1:11" s="80" customFormat="1" ht="63" customHeight="1" x14ac:dyDescent="0.25">
      <c r="A767" s="76">
        <v>761</v>
      </c>
      <c r="B767" s="76"/>
      <c r="C767" s="76" t="str">
        <f>BPU!$D767&amp;"/"&amp;BPU!$E767&amp;"/"&amp;BPU!$F767&amp;"/"&amp;BPU!$G767&amp;"/"&amp;BPU!$H767</f>
        <v>Plomberie/Radiateurs/Radiateur Acier//Radiateur acier type panneau horizontal lardeur de 900à 1200 mm hauteur 900</v>
      </c>
      <c r="D767" s="76" t="s">
        <v>1067</v>
      </c>
      <c r="E767" s="76" t="s">
        <v>816</v>
      </c>
      <c r="F767" s="76" t="s">
        <v>834</v>
      </c>
      <c r="G767" s="76"/>
      <c r="H767" s="77" t="s">
        <v>1085</v>
      </c>
      <c r="I767" s="76" t="s">
        <v>35</v>
      </c>
      <c r="J767" s="78"/>
      <c r="K767" s="79"/>
    </row>
    <row r="768" spans="1:11" s="80" customFormat="1" ht="63" customHeight="1" x14ac:dyDescent="0.25">
      <c r="A768" s="81">
        <v>762</v>
      </c>
      <c r="B768" s="81"/>
      <c r="C768" s="81" t="str">
        <f>BPU!$D768&amp;"/"&amp;BPU!$E768&amp;"/"&amp;BPU!$F768&amp;"/"&amp;BPU!$G768&amp;"/"&amp;BPU!$H768</f>
        <v>Plomberie/Radiateurs/Radiateur Acier//Radiateur acier type panneau horizontal lardeur de 1300 à 16000 mm hauteur 900</v>
      </c>
      <c r="D768" s="81" t="s">
        <v>1067</v>
      </c>
      <c r="E768" s="81" t="s">
        <v>816</v>
      </c>
      <c r="F768" s="81" t="s">
        <v>834</v>
      </c>
      <c r="G768" s="81"/>
      <c r="H768" s="82" t="s">
        <v>1086</v>
      </c>
      <c r="I768" s="81" t="s">
        <v>35</v>
      </c>
      <c r="J768" s="83"/>
      <c r="K768" s="84"/>
    </row>
    <row r="769" spans="1:11" s="80" customFormat="1" ht="63" customHeight="1" x14ac:dyDescent="0.25">
      <c r="A769" s="76">
        <v>763</v>
      </c>
      <c r="B769" s="76"/>
      <c r="C769" s="76" t="str">
        <f>BPU!$D769&amp;"/"&amp;BPU!$E769&amp;"/"&amp;BPU!$F769&amp;"/"&amp;BPU!$G769&amp;"/"&amp;BPU!$H769</f>
        <v>Plomberie/Radiateurs/Radiateur Acier//Radiateur acier type panneau horizontal lardeur de 1600 à 3000 mm hauteur 900</v>
      </c>
      <c r="D769" s="76" t="s">
        <v>1067</v>
      </c>
      <c r="E769" s="76" t="s">
        <v>816</v>
      </c>
      <c r="F769" s="76" t="s">
        <v>834</v>
      </c>
      <c r="G769" s="76"/>
      <c r="H769" s="77" t="s">
        <v>1087</v>
      </c>
      <c r="I769" s="76" t="s">
        <v>35</v>
      </c>
      <c r="J769" s="78"/>
      <c r="K769" s="79"/>
    </row>
    <row r="770" spans="1:11" s="80" customFormat="1" ht="63" customHeight="1" x14ac:dyDescent="0.25">
      <c r="A770" s="81">
        <v>764</v>
      </c>
      <c r="B770" s="81"/>
      <c r="C770" s="81" t="str">
        <f>BPU!$D770&amp;"/"&amp;BPU!$E770&amp;"/"&amp;BPU!$F770&amp;"/"&amp;BPU!$G770&amp;"/"&amp;BPU!$H770</f>
        <v>Plomberie/Tuyauterie/Tube acier//Tube acier noir tarif 1, 15/21.  y compris toutes sujétions de mise en oeuvre : coudes, tés, soudage ou brasage, supportages... Non compris calorifuge,</v>
      </c>
      <c r="D770" s="81" t="s">
        <v>1067</v>
      </c>
      <c r="E770" s="81" t="s">
        <v>835</v>
      </c>
      <c r="F770" s="81" t="s">
        <v>836</v>
      </c>
      <c r="G770" s="81"/>
      <c r="H770" s="82" t="s">
        <v>837</v>
      </c>
      <c r="I770" s="81" t="s">
        <v>245</v>
      </c>
      <c r="J770" s="83"/>
      <c r="K770" s="84"/>
    </row>
    <row r="771" spans="1:11" s="80" customFormat="1" ht="63" customHeight="1" x14ac:dyDescent="0.25">
      <c r="A771" s="76">
        <v>765</v>
      </c>
      <c r="B771" s="76"/>
      <c r="C771" s="76" t="str">
        <f>BPU!$D771&amp;"/"&amp;BPU!$E771&amp;"/"&amp;BPU!$F771&amp;"/"&amp;BPU!$G771&amp;"/"&amp;BPU!$H771</f>
        <v>Plomberie/Tuyauterie/Tube acier//Tube acier noir tarif 1, 20/27.  y compris toutes sujétions de mise en oeuvre : coudes, tés, soudage ou brasage, supportages... Non compris calorifuge,</v>
      </c>
      <c r="D771" s="76" t="s">
        <v>1067</v>
      </c>
      <c r="E771" s="76" t="s">
        <v>835</v>
      </c>
      <c r="F771" s="76" t="s">
        <v>836</v>
      </c>
      <c r="G771" s="76"/>
      <c r="H771" s="77" t="s">
        <v>838</v>
      </c>
      <c r="I771" s="76" t="s">
        <v>245</v>
      </c>
      <c r="J771" s="78"/>
      <c r="K771" s="79"/>
    </row>
    <row r="772" spans="1:11" s="80" customFormat="1" ht="63" customHeight="1" x14ac:dyDescent="0.25">
      <c r="A772" s="81">
        <v>766</v>
      </c>
      <c r="B772" s="81"/>
      <c r="C772" s="81" t="str">
        <f>BPU!$D772&amp;"/"&amp;BPU!$E772&amp;"/"&amp;BPU!$F772&amp;"/"&amp;BPU!$G772&amp;"/"&amp;BPU!$H772</f>
        <v>Plomberie/Tuyauterie/Tube acier//Tube acier noir tarif 1, 26/34.  y compris toutes sujétions de mise en oeuvre : coudes, tés, soudage ou brasage, supportages... Non compris calorifuge,</v>
      </c>
      <c r="D772" s="81" t="s">
        <v>1067</v>
      </c>
      <c r="E772" s="81" t="s">
        <v>835</v>
      </c>
      <c r="F772" s="81" t="s">
        <v>836</v>
      </c>
      <c r="G772" s="81"/>
      <c r="H772" s="82" t="s">
        <v>839</v>
      </c>
      <c r="I772" s="81" t="s">
        <v>245</v>
      </c>
      <c r="J772" s="83"/>
      <c r="K772" s="84"/>
    </row>
    <row r="773" spans="1:11" s="80" customFormat="1" ht="63" customHeight="1" x14ac:dyDescent="0.25">
      <c r="A773" s="76">
        <v>767</v>
      </c>
      <c r="B773" s="76"/>
      <c r="C773" s="76" t="str">
        <f>BPU!$D773&amp;"/"&amp;BPU!$E773&amp;"/"&amp;BPU!$F773&amp;"/"&amp;BPU!$G773&amp;"/"&amp;BPU!$H773</f>
        <v>Plomberie/Tuyauterie/Tube acier//Tube acier noir tarif 1, 33/42. y compris toutes sujétions de mise en oeuvre : coudes, tés, soudage ou brasage, supportages... Non compris calorifuge,</v>
      </c>
      <c r="D773" s="76" t="s">
        <v>1067</v>
      </c>
      <c r="E773" s="76" t="s">
        <v>835</v>
      </c>
      <c r="F773" s="76" t="s">
        <v>836</v>
      </c>
      <c r="G773" s="76"/>
      <c r="H773" s="77" t="s">
        <v>840</v>
      </c>
      <c r="I773" s="76" t="s">
        <v>245</v>
      </c>
      <c r="J773" s="78"/>
      <c r="K773" s="79"/>
    </row>
    <row r="774" spans="1:11" s="80" customFormat="1" ht="63" customHeight="1" x14ac:dyDescent="0.25">
      <c r="A774" s="81">
        <v>768</v>
      </c>
      <c r="B774" s="81"/>
      <c r="C774" s="81" t="str">
        <f>BPU!$D774&amp;"/"&amp;BPU!$E774&amp;"/"&amp;BPU!$F774&amp;"/"&amp;BPU!$G774&amp;"/"&amp;BPU!$H774</f>
        <v>Plomberie/Tuyauterie/Tube acier//Tube acier noir tarif 1, 40/49.  y compris toutes sujétions de mise en oeuvre : coudes, tés, soudage ou brasage, supportages... Non compris calorifuge,</v>
      </c>
      <c r="D774" s="81" t="s">
        <v>1067</v>
      </c>
      <c r="E774" s="81" t="s">
        <v>835</v>
      </c>
      <c r="F774" s="81" t="s">
        <v>836</v>
      </c>
      <c r="G774" s="81"/>
      <c r="H774" s="82" t="s">
        <v>841</v>
      </c>
      <c r="I774" s="81" t="s">
        <v>245</v>
      </c>
      <c r="J774" s="83"/>
      <c r="K774" s="84"/>
    </row>
    <row r="775" spans="1:11" s="80" customFormat="1" ht="63" customHeight="1" x14ac:dyDescent="0.25">
      <c r="A775" s="76">
        <v>769</v>
      </c>
      <c r="B775" s="76"/>
      <c r="C775" s="76" t="str">
        <f>BPU!$D775&amp;"/"&amp;BPU!$E775&amp;"/"&amp;BPU!$F775&amp;"/"&amp;BPU!$G775&amp;"/"&amp;BPU!$H775</f>
        <v>Plomberie/Tuyauterie/Tube acier//Tube acier noir tarif 10, 50/60. y compris toutes sujétions de mise en oeuvre : coudes, tés, soudage ou brasage, supportages... Non compris calorifuge,</v>
      </c>
      <c r="D775" s="76" t="s">
        <v>1067</v>
      </c>
      <c r="E775" s="76" t="s">
        <v>835</v>
      </c>
      <c r="F775" s="76" t="s">
        <v>836</v>
      </c>
      <c r="G775" s="76"/>
      <c r="H775" s="77" t="s">
        <v>842</v>
      </c>
      <c r="I775" s="76" t="s">
        <v>245</v>
      </c>
      <c r="J775" s="78"/>
      <c r="K775" s="79"/>
    </row>
    <row r="776" spans="1:11" s="80" customFormat="1" ht="63" customHeight="1" x14ac:dyDescent="0.25">
      <c r="A776" s="81">
        <v>770</v>
      </c>
      <c r="B776" s="81"/>
      <c r="C776" s="81" t="str">
        <f>BPU!$D776&amp;"/"&amp;BPU!$E776&amp;"/"&amp;BPU!$F776&amp;"/"&amp;BPU!$G776&amp;"/"&amp;BPU!$H776</f>
        <v>Plomberie/Tuyauterie/Tube acier//Tube acier noir tarif 10, 66/76.  y compris toutes sujétions de mise en oeuvre : coudes, tés, soudage ou brasage, supportages... Non compris calorifuge,</v>
      </c>
      <c r="D776" s="81" t="s">
        <v>1067</v>
      </c>
      <c r="E776" s="81" t="s">
        <v>835</v>
      </c>
      <c r="F776" s="81" t="s">
        <v>836</v>
      </c>
      <c r="G776" s="81"/>
      <c r="H776" s="82" t="s">
        <v>843</v>
      </c>
      <c r="I776" s="81" t="s">
        <v>245</v>
      </c>
      <c r="J776" s="83"/>
      <c r="K776" s="84"/>
    </row>
    <row r="777" spans="1:11" s="80" customFormat="1" ht="63" customHeight="1" x14ac:dyDescent="0.25">
      <c r="A777" s="76">
        <v>771</v>
      </c>
      <c r="B777" s="76"/>
      <c r="C777" s="76" t="str">
        <f>BPU!$D777&amp;"/"&amp;BPU!$E777&amp;"/"&amp;BPU!$F777&amp;"/"&amp;BPU!$G777&amp;"/"&amp;BPU!$H777</f>
        <v>Plomberie/Tuyauterie/Tube acier//Tube acier noir tarif 10, 80/90.  y compris toutes sujétions de mise en oeuvre : coudes, tés, soudage ou brasage, supportages... Non compris calorifuge,</v>
      </c>
      <c r="D777" s="76" t="s">
        <v>1067</v>
      </c>
      <c r="E777" s="76" t="s">
        <v>835</v>
      </c>
      <c r="F777" s="76" t="s">
        <v>836</v>
      </c>
      <c r="G777" s="76"/>
      <c r="H777" s="77" t="s">
        <v>844</v>
      </c>
      <c r="I777" s="76" t="s">
        <v>245</v>
      </c>
      <c r="J777" s="78"/>
      <c r="K777" s="79"/>
    </row>
    <row r="778" spans="1:11" s="80" customFormat="1" ht="63" customHeight="1" x14ac:dyDescent="0.25">
      <c r="A778" s="81">
        <v>772</v>
      </c>
      <c r="B778" s="81"/>
      <c r="C778" s="81" t="str">
        <f>BPU!$D778&amp;"/"&amp;BPU!$E778&amp;"/"&amp;BPU!$F778&amp;"/"&amp;BPU!$G778&amp;"/"&amp;BPU!$H778</f>
        <v>Plomberie/Tuyauterie/Tube acier//Tube acier noir tarif 10, 102/114.  y compris toutes sujétions de mise en oeuvre : coudes, tés, soudage ou brasage, supportages... Non compris calorifuge,</v>
      </c>
      <c r="D778" s="81" t="s">
        <v>1067</v>
      </c>
      <c r="E778" s="81" t="s">
        <v>835</v>
      </c>
      <c r="F778" s="81" t="s">
        <v>836</v>
      </c>
      <c r="G778" s="81"/>
      <c r="H778" s="82" t="s">
        <v>845</v>
      </c>
      <c r="I778" s="81" t="s">
        <v>245</v>
      </c>
      <c r="J778" s="83"/>
      <c r="K778" s="84"/>
    </row>
    <row r="779" spans="1:11" s="80" customFormat="1" ht="63" customHeight="1" x14ac:dyDescent="0.25">
      <c r="A779" s="76">
        <v>773</v>
      </c>
      <c r="B779" s="76"/>
      <c r="C779" s="76" t="str">
        <f>BPU!$D779&amp;"/"&amp;BPU!$E779&amp;"/"&amp;BPU!$F779&amp;"/"&amp;BPU!$G779&amp;"/"&amp;BPU!$H779</f>
        <v>Plomberie/Tuyauterie/Tube acier//Tube acier noir tarif 3, 15/21.  y compris toutes sujétions de mise en oeuvre : coudes, tés, soudage ou brasage, supportages... Non compris calorifuge,</v>
      </c>
      <c r="D779" s="76" t="s">
        <v>1067</v>
      </c>
      <c r="E779" s="76" t="s">
        <v>835</v>
      </c>
      <c r="F779" s="76" t="s">
        <v>836</v>
      </c>
      <c r="G779" s="76"/>
      <c r="H779" s="77" t="s">
        <v>846</v>
      </c>
      <c r="I779" s="76" t="s">
        <v>245</v>
      </c>
      <c r="J779" s="78"/>
      <c r="K779" s="79"/>
    </row>
    <row r="780" spans="1:11" s="80" customFormat="1" ht="63" customHeight="1" x14ac:dyDescent="0.25">
      <c r="A780" s="81">
        <v>774</v>
      </c>
      <c r="B780" s="81"/>
      <c r="C780" s="81" t="str">
        <f>BPU!$D780&amp;"/"&amp;BPU!$E780&amp;"/"&amp;BPU!$F780&amp;"/"&amp;BPU!$G780&amp;"/"&amp;BPU!$H780</f>
        <v>Plomberie/Tuyauterie/Tube acier//Tube acier noir tarif 3, 20/27.  y compris toutes sujétions de mise en oeuvre : coudes, tés, soudage ou brasage, supportages... Non compris calorifuge,</v>
      </c>
      <c r="D780" s="81" t="s">
        <v>1067</v>
      </c>
      <c r="E780" s="81" t="s">
        <v>835</v>
      </c>
      <c r="F780" s="81" t="s">
        <v>836</v>
      </c>
      <c r="G780" s="81"/>
      <c r="H780" s="82" t="s">
        <v>847</v>
      </c>
      <c r="I780" s="81" t="s">
        <v>245</v>
      </c>
      <c r="J780" s="83"/>
      <c r="K780" s="84"/>
    </row>
    <row r="781" spans="1:11" s="80" customFormat="1" ht="63" customHeight="1" x14ac:dyDescent="0.25">
      <c r="A781" s="76">
        <v>775</v>
      </c>
      <c r="B781" s="76"/>
      <c r="C781" s="76" t="str">
        <f>BPU!$D781&amp;"/"&amp;BPU!$E781&amp;"/"&amp;BPU!$F781&amp;"/"&amp;BPU!$G781&amp;"/"&amp;BPU!$H781</f>
        <v>Plomberie/Tuyauterie/Tube acier//Tube acier noir tarif 3, 26/34.  y compris toutes sujétions de mise en oeuvre : coudes, tés, soudage ou brasage, supportages... Non compris calorifuge,</v>
      </c>
      <c r="D781" s="76" t="s">
        <v>1067</v>
      </c>
      <c r="E781" s="76" t="s">
        <v>835</v>
      </c>
      <c r="F781" s="76" t="s">
        <v>836</v>
      </c>
      <c r="G781" s="76"/>
      <c r="H781" s="77" t="s">
        <v>848</v>
      </c>
      <c r="I781" s="76" t="s">
        <v>245</v>
      </c>
      <c r="J781" s="78"/>
      <c r="K781" s="79"/>
    </row>
    <row r="782" spans="1:11" s="80" customFormat="1" ht="63" customHeight="1" x14ac:dyDescent="0.25">
      <c r="A782" s="81">
        <v>776</v>
      </c>
      <c r="B782" s="81"/>
      <c r="C782" s="81" t="str">
        <f>BPU!$D782&amp;"/"&amp;BPU!$E782&amp;"/"&amp;BPU!$F782&amp;"/"&amp;BPU!$G782&amp;"/"&amp;BPU!$H782</f>
        <v>Plomberie/Tuyauterie/Tube acier//Tube acier noir tarif 3, 33/42.  y compris toutes sujétions de mise en oeuvre : coudes, tés, soudage ou brasage, supportages... Non compris calorifuge,</v>
      </c>
      <c r="D782" s="81" t="s">
        <v>1067</v>
      </c>
      <c r="E782" s="81" t="s">
        <v>835</v>
      </c>
      <c r="F782" s="81" t="s">
        <v>836</v>
      </c>
      <c r="G782" s="81"/>
      <c r="H782" s="82" t="s">
        <v>849</v>
      </c>
      <c r="I782" s="81" t="s">
        <v>245</v>
      </c>
      <c r="J782" s="83"/>
      <c r="K782" s="84"/>
    </row>
    <row r="783" spans="1:11" s="80" customFormat="1" ht="63" customHeight="1" x14ac:dyDescent="0.25">
      <c r="A783" s="76">
        <v>777</v>
      </c>
      <c r="B783" s="76"/>
      <c r="C783" s="76" t="str">
        <f>BPU!$D783&amp;"/"&amp;BPU!$E783&amp;"/"&amp;BPU!$F783&amp;"/"&amp;BPU!$G783&amp;"/"&amp;BPU!$H783</f>
        <v>Plomberie/Tuyauterie/Tube acier//Tube acier noir tarif 3, 40/49.  y compris toutes sujétions de mise en oeuvre : coudes, tés, soudage ou brasage, supportages... Non compris calorifuge,</v>
      </c>
      <c r="D783" s="76" t="s">
        <v>1067</v>
      </c>
      <c r="E783" s="76" t="s">
        <v>835</v>
      </c>
      <c r="F783" s="76" t="s">
        <v>836</v>
      </c>
      <c r="G783" s="76"/>
      <c r="H783" s="77" t="s">
        <v>850</v>
      </c>
      <c r="I783" s="76" t="s">
        <v>245</v>
      </c>
      <c r="J783" s="78"/>
      <c r="K783" s="79"/>
    </row>
    <row r="784" spans="1:11" s="80" customFormat="1" ht="63" customHeight="1" x14ac:dyDescent="0.25">
      <c r="A784" s="81">
        <v>778</v>
      </c>
      <c r="B784" s="81"/>
      <c r="C784" s="81" t="str">
        <f>BPU!$D784&amp;"/"&amp;BPU!$E784&amp;"/"&amp;BPU!$F784&amp;"/"&amp;BPU!$G784&amp;"/"&amp;BPU!$H784</f>
        <v>Plomberie/Tuyauterie/Tube acier//Tube acier noir tarif 3, 50/60. y compris toutes sujétions de mise en oeuvre : coudes, tés, soudage ou brasage, supportages... Non compris calorifuge,</v>
      </c>
      <c r="D784" s="81" t="s">
        <v>1067</v>
      </c>
      <c r="E784" s="81" t="s">
        <v>835</v>
      </c>
      <c r="F784" s="81" t="s">
        <v>836</v>
      </c>
      <c r="G784" s="81"/>
      <c r="H784" s="82" t="s">
        <v>851</v>
      </c>
      <c r="I784" s="81" t="s">
        <v>245</v>
      </c>
      <c r="J784" s="83"/>
      <c r="K784" s="84"/>
    </row>
    <row r="785" spans="1:11" s="80" customFormat="1" ht="63" customHeight="1" x14ac:dyDescent="0.25">
      <c r="A785" s="76">
        <v>779</v>
      </c>
      <c r="B785" s="76"/>
      <c r="C785" s="76" t="str">
        <f>BPU!$D785&amp;"/"&amp;BPU!$E785&amp;"/"&amp;BPU!$F785&amp;"/"&amp;BPU!$G785&amp;"/"&amp;BPU!$H785</f>
        <v>Plomberie/Tuyauterie/Tube acier//Tube stecta revêtement de protection cathodique DN 25 y compris grillage avertisseur et divers raccords</v>
      </c>
      <c r="D785" s="76" t="s">
        <v>1067</v>
      </c>
      <c r="E785" s="76" t="s">
        <v>835</v>
      </c>
      <c r="F785" s="76" t="s">
        <v>836</v>
      </c>
      <c r="G785" s="76"/>
      <c r="H785" s="77" t="s">
        <v>852</v>
      </c>
      <c r="I785" s="76" t="s">
        <v>245</v>
      </c>
      <c r="J785" s="78"/>
      <c r="K785" s="79"/>
    </row>
    <row r="786" spans="1:11" s="80" customFormat="1" ht="63" customHeight="1" x14ac:dyDescent="0.25">
      <c r="A786" s="81">
        <v>780</v>
      </c>
      <c r="B786" s="81"/>
      <c r="C786" s="81" t="str">
        <f>BPU!$D786&amp;"/"&amp;BPU!$E786&amp;"/"&amp;BPU!$F786&amp;"/"&amp;BPU!$G786&amp;"/"&amp;BPU!$H786</f>
        <v>Plomberie/Tuyauterie/Tube acier//Tube stecta revêtement de protection cathodique DN 50 y compris grillage avertisseur et divers raccords</v>
      </c>
      <c r="D786" s="81" t="s">
        <v>1067</v>
      </c>
      <c r="E786" s="81" t="s">
        <v>835</v>
      </c>
      <c r="F786" s="81" t="s">
        <v>836</v>
      </c>
      <c r="G786" s="81"/>
      <c r="H786" s="82" t="s">
        <v>853</v>
      </c>
      <c r="I786" s="81" t="s">
        <v>245</v>
      </c>
      <c r="J786" s="83"/>
      <c r="K786" s="84"/>
    </row>
    <row r="787" spans="1:11" s="80" customFormat="1" ht="63" customHeight="1" x14ac:dyDescent="0.25">
      <c r="A787" s="76">
        <v>781</v>
      </c>
      <c r="B787" s="76"/>
      <c r="C787" s="76" t="str">
        <f>BPU!$D787&amp;"/"&amp;BPU!$E787&amp;"/"&amp;BPU!$F787&amp;"/"&amp;BPU!$G787&amp;"/"&amp;BPU!$H787</f>
        <v>Plomberie/Tuyauterie/Tube acier//Tube stecta revêtement de protection cathodique DN 80 y compris grillage avertisseur et divers raccords</v>
      </c>
      <c r="D787" s="76" t="s">
        <v>1067</v>
      </c>
      <c r="E787" s="76" t="s">
        <v>835</v>
      </c>
      <c r="F787" s="76" t="s">
        <v>836</v>
      </c>
      <c r="G787" s="76"/>
      <c r="H787" s="77" t="s">
        <v>854</v>
      </c>
      <c r="I787" s="76" t="s">
        <v>245</v>
      </c>
      <c r="J787" s="78"/>
      <c r="K787" s="79"/>
    </row>
    <row r="788" spans="1:11" s="80" customFormat="1" ht="63" customHeight="1" x14ac:dyDescent="0.25">
      <c r="A788" s="81">
        <v>782</v>
      </c>
      <c r="B788" s="81"/>
      <c r="C788" s="81" t="str">
        <f>BPU!$D788&amp;"/"&amp;BPU!$E788&amp;"/"&amp;BPU!$F788&amp;"/"&amp;BPU!$G788&amp;"/"&amp;BPU!$H788</f>
        <v>Plomberie/Tuyauterie/Tube acier//Tube stecta revêtement de protection cathodique DN 100 y compris grillage avertisseur et divers raccords</v>
      </c>
      <c r="D788" s="81" t="s">
        <v>1067</v>
      </c>
      <c r="E788" s="81" t="s">
        <v>835</v>
      </c>
      <c r="F788" s="81" t="s">
        <v>836</v>
      </c>
      <c r="G788" s="81"/>
      <c r="H788" s="82" t="s">
        <v>855</v>
      </c>
      <c r="I788" s="81" t="s">
        <v>245</v>
      </c>
      <c r="J788" s="83"/>
      <c r="K788" s="84"/>
    </row>
    <row r="789" spans="1:11" s="80" customFormat="1" ht="63" customHeight="1" x14ac:dyDescent="0.25">
      <c r="A789" s="76">
        <v>783</v>
      </c>
      <c r="B789" s="76"/>
      <c r="C789" s="76" t="str">
        <f>BPU!$D789&amp;"/"&amp;BPU!$E789&amp;"/"&amp;BPU!$F789&amp;"/"&amp;BPU!$G789&amp;"/"&amp;BPU!$H789</f>
        <v xml:space="preserve">Plomberie/Tuyauterie/Tube cuivre//Tube cuivre pour gaz 12/14.  y compris toutes sujétions de mise en oeuvre : coudes, tés, soudage ou brasage, supportages... </v>
      </c>
      <c r="D789" s="76" t="s">
        <v>1067</v>
      </c>
      <c r="E789" s="76" t="s">
        <v>835</v>
      </c>
      <c r="F789" s="76" t="s">
        <v>557</v>
      </c>
      <c r="G789" s="76"/>
      <c r="H789" s="77" t="s">
        <v>856</v>
      </c>
      <c r="I789" s="76" t="s">
        <v>245</v>
      </c>
      <c r="J789" s="78"/>
      <c r="K789" s="79"/>
    </row>
    <row r="790" spans="1:11" s="80" customFormat="1" ht="63" customHeight="1" x14ac:dyDescent="0.25">
      <c r="A790" s="81">
        <v>784</v>
      </c>
      <c r="B790" s="81"/>
      <c r="C790" s="81" t="str">
        <f>BPU!$D790&amp;"/"&amp;BPU!$E790&amp;"/"&amp;BPU!$F790&amp;"/"&amp;BPU!$G790&amp;"/"&amp;BPU!$H790</f>
        <v xml:space="preserve">Plomberie/Tuyauterie/Tube cuivre//Tube cuivre  pour gaz 20/22.  y compris toutes sujétions de mise en oeuvre : coudes, tés, soudage ou brasage, supportages... </v>
      </c>
      <c r="D790" s="81" t="s">
        <v>1067</v>
      </c>
      <c r="E790" s="81" t="s">
        <v>835</v>
      </c>
      <c r="F790" s="81" t="s">
        <v>557</v>
      </c>
      <c r="G790" s="81"/>
      <c r="H790" s="82" t="s">
        <v>857</v>
      </c>
      <c r="I790" s="81" t="s">
        <v>245</v>
      </c>
      <c r="J790" s="83"/>
      <c r="K790" s="84"/>
    </row>
    <row r="791" spans="1:11" s="80" customFormat="1" ht="63" customHeight="1" x14ac:dyDescent="0.25">
      <c r="A791" s="76">
        <v>785</v>
      </c>
      <c r="B791" s="76"/>
      <c r="C791" s="76" t="str">
        <f>BPU!$D791&amp;"/"&amp;BPU!$E791&amp;"/"&amp;BPU!$F791&amp;"/"&amp;BPU!$G791&amp;"/"&amp;BPU!$H791</f>
        <v xml:space="preserve">Plomberie/Tuyauterie/Tube cuivre//Tube cuivre pour gaz 26/28.  y compris toutes sujétions de mise en oeuvre : coudes, tés, soudage ou brasage, supportages... </v>
      </c>
      <c r="D791" s="76" t="s">
        <v>1067</v>
      </c>
      <c r="E791" s="76" t="s">
        <v>835</v>
      </c>
      <c r="F791" s="76" t="s">
        <v>557</v>
      </c>
      <c r="G791" s="76"/>
      <c r="H791" s="77" t="s">
        <v>858</v>
      </c>
      <c r="I791" s="76" t="s">
        <v>245</v>
      </c>
      <c r="J791" s="78"/>
      <c r="K791" s="79"/>
    </row>
    <row r="792" spans="1:11" s="80" customFormat="1" ht="63" customHeight="1" x14ac:dyDescent="0.25">
      <c r="A792" s="81">
        <v>786</v>
      </c>
      <c r="B792" s="81"/>
      <c r="C792" s="81" t="str">
        <f>BPU!$D792&amp;"/"&amp;BPU!$E792&amp;"/"&amp;BPU!$F792&amp;"/"&amp;BPU!$G792&amp;"/"&amp;BPU!$H792</f>
        <v xml:space="preserve">Plomberie/Tuyauterie/Tube cuivre//Tube cuivre  pour gaz 30/32.  y compris toutes sujétions de mise en oeuvre : coudes, tés, soudage ou brasage, supportages... </v>
      </c>
      <c r="D792" s="81" t="s">
        <v>1067</v>
      </c>
      <c r="E792" s="81" t="s">
        <v>835</v>
      </c>
      <c r="F792" s="81" t="s">
        <v>557</v>
      </c>
      <c r="G792" s="81"/>
      <c r="H792" s="82" t="s">
        <v>859</v>
      </c>
      <c r="I792" s="81" t="s">
        <v>245</v>
      </c>
      <c r="J792" s="83"/>
      <c r="K792" s="84"/>
    </row>
    <row r="793" spans="1:11" s="80" customFormat="1" ht="63" customHeight="1" x14ac:dyDescent="0.25">
      <c r="A793" s="76">
        <v>787</v>
      </c>
      <c r="B793" s="76"/>
      <c r="C793" s="76" t="str">
        <f>BPU!$D793&amp;"/"&amp;BPU!$E793&amp;"/"&amp;BPU!$F793&amp;"/"&amp;BPU!$G793&amp;"/"&amp;BPU!$H793</f>
        <v xml:space="preserve">Plomberie/Tuyauterie/Tube cuivre//Tube cuivre 1/8.  y compris toutes sujétions de mise en oeuvre : coudes, tés, soudage ou brasage, supportages... </v>
      </c>
      <c r="D793" s="76" t="s">
        <v>1067</v>
      </c>
      <c r="E793" s="76" t="s">
        <v>835</v>
      </c>
      <c r="F793" s="76" t="s">
        <v>557</v>
      </c>
      <c r="G793" s="76"/>
      <c r="H793" s="77" t="s">
        <v>860</v>
      </c>
      <c r="I793" s="76" t="s">
        <v>245</v>
      </c>
      <c r="J793" s="78"/>
      <c r="K793" s="79"/>
    </row>
    <row r="794" spans="1:11" s="80" customFormat="1" ht="63" customHeight="1" x14ac:dyDescent="0.25">
      <c r="A794" s="81">
        <v>788</v>
      </c>
      <c r="B794" s="81"/>
      <c r="C794" s="81" t="str">
        <f>BPU!$D794&amp;"/"&amp;BPU!$E794&amp;"/"&amp;BPU!$F794&amp;"/"&amp;BPU!$G794&amp;"/"&amp;BPU!$H794</f>
        <v xml:space="preserve">Plomberie/Tuyauterie/Tube cuivre//Tube cuivre 1/2.  y compris toutes sujétions de mise en oeuvre : coudes, tés, soudage ou brasage, supportages... </v>
      </c>
      <c r="D794" s="81" t="s">
        <v>1067</v>
      </c>
      <c r="E794" s="81" t="s">
        <v>835</v>
      </c>
      <c r="F794" s="81" t="s">
        <v>557</v>
      </c>
      <c r="G794" s="81"/>
      <c r="H794" s="82" t="s">
        <v>861</v>
      </c>
      <c r="I794" s="81" t="s">
        <v>245</v>
      </c>
      <c r="J794" s="83"/>
      <c r="K794" s="84"/>
    </row>
    <row r="795" spans="1:11" s="80" customFormat="1" ht="63" customHeight="1" x14ac:dyDescent="0.25">
      <c r="A795" s="76">
        <v>789</v>
      </c>
      <c r="B795" s="76"/>
      <c r="C795" s="76" t="str">
        <f>BPU!$D795&amp;"/"&amp;BPU!$E795&amp;"/"&amp;BPU!$F795&amp;"/"&amp;BPU!$G795&amp;"/"&amp;BPU!$H795</f>
        <v>Plomberie/Tuyauterie/Tube Frigo//Tube frigo 1/4 3/8</v>
      </c>
      <c r="D795" s="76" t="s">
        <v>1067</v>
      </c>
      <c r="E795" s="76" t="s">
        <v>835</v>
      </c>
      <c r="F795" s="76" t="s">
        <v>862</v>
      </c>
      <c r="G795" s="76"/>
      <c r="H795" s="77" t="s">
        <v>560</v>
      </c>
      <c r="I795" s="76" t="s">
        <v>245</v>
      </c>
      <c r="J795" s="78"/>
      <c r="K795" s="79"/>
    </row>
    <row r="796" spans="1:11" s="80" customFormat="1" ht="63" customHeight="1" x14ac:dyDescent="0.25">
      <c r="A796" s="81">
        <v>790</v>
      </c>
      <c r="B796" s="81"/>
      <c r="C796" s="81" t="str">
        <f>BPU!$D796&amp;"/"&amp;BPU!$E796&amp;"/"&amp;BPU!$F796&amp;"/"&amp;BPU!$G796&amp;"/"&amp;BPU!$H796</f>
        <v>Plomberie/Tuyauterie/Tube Frigo//LIAISON FRIGO 1/4 1/2</v>
      </c>
      <c r="D796" s="81" t="s">
        <v>1067</v>
      </c>
      <c r="E796" s="81" t="s">
        <v>835</v>
      </c>
      <c r="F796" s="81" t="s">
        <v>862</v>
      </c>
      <c r="G796" s="81"/>
      <c r="H796" s="82" t="s">
        <v>863</v>
      </c>
      <c r="I796" s="81" t="s">
        <v>245</v>
      </c>
      <c r="J796" s="83"/>
      <c r="K796" s="84"/>
    </row>
    <row r="797" spans="1:11" s="80" customFormat="1" ht="63" customHeight="1" x14ac:dyDescent="0.25">
      <c r="A797" s="76">
        <v>791</v>
      </c>
      <c r="B797" s="76"/>
      <c r="C797" s="76" t="str">
        <f>BPU!$D797&amp;"/"&amp;BPU!$E797&amp;"/"&amp;BPU!$F797&amp;"/"&amp;BPU!$G797&amp;"/"&amp;BPU!$H797</f>
        <v>Plomberie/Tuyauterie/Tube PVC évacuation// •  diamètre 25, Tubes PVC évacuation, toute fixation y compris toute sujétions(coudes, tés,supportage, …)</v>
      </c>
      <c r="D797" s="76" t="s">
        <v>1067</v>
      </c>
      <c r="E797" s="76" t="s">
        <v>835</v>
      </c>
      <c r="F797" s="76" t="s">
        <v>864</v>
      </c>
      <c r="G797" s="76"/>
      <c r="H797" s="77" t="s">
        <v>865</v>
      </c>
      <c r="I797" s="76" t="s">
        <v>245</v>
      </c>
      <c r="J797" s="78"/>
      <c r="K797" s="79"/>
    </row>
    <row r="798" spans="1:11" s="80" customFormat="1" ht="63" customHeight="1" x14ac:dyDescent="0.25">
      <c r="A798" s="81">
        <v>792</v>
      </c>
      <c r="B798" s="81"/>
      <c r="C798" s="81" t="str">
        <f>BPU!$D798&amp;"/"&amp;BPU!$E798&amp;"/"&amp;BPU!$F798&amp;"/"&amp;BPU!$G798&amp;"/"&amp;BPU!$H798</f>
        <v>Plomberie/Tuyauterie/Tube PVC évacuation// • diamètre 32, Tubes PVC évacuation, toute fixation y compris toute sujétions(coudes, tés,supportage, …)</v>
      </c>
      <c r="D798" s="81" t="s">
        <v>1067</v>
      </c>
      <c r="E798" s="81" t="s">
        <v>835</v>
      </c>
      <c r="F798" s="81" t="s">
        <v>864</v>
      </c>
      <c r="G798" s="81"/>
      <c r="H798" s="82" t="s">
        <v>866</v>
      </c>
      <c r="I798" s="81" t="s">
        <v>245</v>
      </c>
      <c r="J798" s="83"/>
      <c r="K798" s="84"/>
    </row>
    <row r="799" spans="1:11" s="80" customFormat="1" ht="63" customHeight="1" x14ac:dyDescent="0.25">
      <c r="A799" s="76">
        <v>793</v>
      </c>
      <c r="B799" s="76"/>
      <c r="C799" s="76" t="str">
        <f>BPU!$D799&amp;"/"&amp;BPU!$E799&amp;"/"&amp;BPU!$F799&amp;"/"&amp;BPU!$G799&amp;"/"&amp;BPU!$H799</f>
        <v>Plomberie/Tuyauterie/Tube PVC évacuation// • diamètre 40, Tubes PVC évacuation, toute fixation y compris toute sujétions(coudes, tés,supportage, …)</v>
      </c>
      <c r="D799" s="76" t="s">
        <v>1067</v>
      </c>
      <c r="E799" s="76" t="s">
        <v>835</v>
      </c>
      <c r="F799" s="76" t="s">
        <v>864</v>
      </c>
      <c r="G799" s="76"/>
      <c r="H799" s="77" t="s">
        <v>867</v>
      </c>
      <c r="I799" s="76" t="s">
        <v>245</v>
      </c>
      <c r="J799" s="78"/>
      <c r="K799" s="79"/>
    </row>
    <row r="800" spans="1:11" s="80" customFormat="1" ht="63" customHeight="1" x14ac:dyDescent="0.25">
      <c r="A800" s="81">
        <v>794</v>
      </c>
      <c r="B800" s="81"/>
      <c r="C800" s="81" t="str">
        <f>BPU!$D800&amp;"/"&amp;BPU!$E800&amp;"/"&amp;BPU!$F800&amp;"/"&amp;BPU!$G800&amp;"/"&amp;BPU!$H800</f>
        <v>Plomberie/Tuyauterie/Tube PVC évacuation// • diamètre 50, Tubes PVC évacuation, toute fixation y compris toute sujétions(coudes, tés,supportage, …)</v>
      </c>
      <c r="D800" s="81" t="s">
        <v>1067</v>
      </c>
      <c r="E800" s="81" t="s">
        <v>835</v>
      </c>
      <c r="F800" s="81" t="s">
        <v>864</v>
      </c>
      <c r="G800" s="81"/>
      <c r="H800" s="82" t="s">
        <v>868</v>
      </c>
      <c r="I800" s="81" t="s">
        <v>245</v>
      </c>
      <c r="J800" s="83"/>
      <c r="K800" s="84"/>
    </row>
    <row r="801" spans="1:11" s="80" customFormat="1" ht="63" customHeight="1" x14ac:dyDescent="0.25">
      <c r="A801" s="76">
        <v>795</v>
      </c>
      <c r="B801" s="76"/>
      <c r="C801" s="76" t="str">
        <f>BPU!$D801&amp;"/"&amp;BPU!$E801&amp;"/"&amp;BPU!$F801&amp;"/"&amp;BPU!$G801&amp;"/"&amp;BPU!$H801</f>
        <v>Plomberie/Tuyauterie/Tube PVC évacuation// • diamètre 63, Tubes PVC évacuation, toute fixation y compris toute sujétions(coudes, tés,supportage, …)</v>
      </c>
      <c r="D801" s="76" t="s">
        <v>1067</v>
      </c>
      <c r="E801" s="76" t="s">
        <v>835</v>
      </c>
      <c r="F801" s="76" t="s">
        <v>864</v>
      </c>
      <c r="G801" s="76"/>
      <c r="H801" s="77" t="s">
        <v>869</v>
      </c>
      <c r="I801" s="76" t="s">
        <v>245</v>
      </c>
      <c r="J801" s="78"/>
      <c r="K801" s="79"/>
    </row>
    <row r="802" spans="1:11" s="80" customFormat="1" ht="63" customHeight="1" x14ac:dyDescent="0.25">
      <c r="A802" s="81">
        <v>796</v>
      </c>
      <c r="B802" s="81"/>
      <c r="C802" s="81" t="str">
        <f>BPU!$D802&amp;"/"&amp;BPU!$E802&amp;"/"&amp;BPU!$F802&amp;"/"&amp;BPU!$G802&amp;"/"&amp;BPU!$H802</f>
        <v>Plomberie/Tuyauterie/Tube PVC évacuation// • diamètre 75, Tubes PVC évacuation, toute fixation y compris toute sujétions(coudes, tés,supportage, …)</v>
      </c>
      <c r="D802" s="81" t="s">
        <v>1067</v>
      </c>
      <c r="E802" s="81" t="s">
        <v>835</v>
      </c>
      <c r="F802" s="81" t="s">
        <v>864</v>
      </c>
      <c r="G802" s="81"/>
      <c r="H802" s="82" t="s">
        <v>870</v>
      </c>
      <c r="I802" s="81" t="s">
        <v>245</v>
      </c>
      <c r="J802" s="83"/>
      <c r="K802" s="84"/>
    </row>
    <row r="803" spans="1:11" s="80" customFormat="1" ht="63" customHeight="1" x14ac:dyDescent="0.25">
      <c r="A803" s="76">
        <v>797</v>
      </c>
      <c r="B803" s="76"/>
      <c r="C803" s="76" t="str">
        <f>BPU!$D803&amp;"/"&amp;BPU!$E803&amp;"/"&amp;BPU!$F803&amp;"/"&amp;BPU!$G803&amp;"/"&amp;BPU!$H803</f>
        <v>Plomberie/Tuyauterie/Tube PVC évacuation// • diamètre 90, Tubes PVC évacuation, toute fixation y compris toute sujétions(coudes, tés,supportage, …)</v>
      </c>
      <c r="D803" s="76" t="s">
        <v>1067</v>
      </c>
      <c r="E803" s="76" t="s">
        <v>835</v>
      </c>
      <c r="F803" s="76" t="s">
        <v>864</v>
      </c>
      <c r="G803" s="76"/>
      <c r="H803" s="77" t="s">
        <v>871</v>
      </c>
      <c r="I803" s="76" t="s">
        <v>245</v>
      </c>
      <c r="J803" s="78"/>
      <c r="K803" s="79"/>
    </row>
    <row r="804" spans="1:11" s="80" customFormat="1" ht="63" customHeight="1" x14ac:dyDescent="0.25">
      <c r="A804" s="81">
        <v>798</v>
      </c>
      <c r="B804" s="81"/>
      <c r="C804" s="81" t="str">
        <f>BPU!$D804&amp;"/"&amp;BPU!$E804&amp;"/"&amp;BPU!$F804&amp;"/"&amp;BPU!$G804&amp;"/"&amp;BPU!$H804</f>
        <v>Plomberie/Tuyauterie/Tube PVC évacuation// • diamètre 100, Tubes PVC évacuation, toute fixation y compris toute sujétions(coudes, tés,supportage, …)</v>
      </c>
      <c r="D804" s="81" t="s">
        <v>1067</v>
      </c>
      <c r="E804" s="81" t="s">
        <v>835</v>
      </c>
      <c r="F804" s="81" t="s">
        <v>864</v>
      </c>
      <c r="G804" s="81"/>
      <c r="H804" s="82" t="s">
        <v>872</v>
      </c>
      <c r="I804" s="81" t="s">
        <v>245</v>
      </c>
      <c r="J804" s="83"/>
      <c r="K804" s="84"/>
    </row>
    <row r="805" spans="1:11" s="80" customFormat="1" ht="63" customHeight="1" x14ac:dyDescent="0.25">
      <c r="A805" s="76">
        <v>799</v>
      </c>
      <c r="B805" s="76"/>
      <c r="C805" s="76" t="str">
        <f>BPU!$D805&amp;"/"&amp;BPU!$E805&amp;"/"&amp;BPU!$F805&amp;"/"&amp;BPU!$G805&amp;"/"&amp;BPU!$H805</f>
        <v>Plomberie/Tuyauterie/Tube PVC évacuation// • diamètre 110, Tubes PVC évacuation, toute fixation y compris toute sujétions(coudes, tés,supportage, …)</v>
      </c>
      <c r="D805" s="76" t="s">
        <v>1067</v>
      </c>
      <c r="E805" s="76" t="s">
        <v>835</v>
      </c>
      <c r="F805" s="76" t="s">
        <v>864</v>
      </c>
      <c r="G805" s="76"/>
      <c r="H805" s="77" t="s">
        <v>873</v>
      </c>
      <c r="I805" s="76" t="s">
        <v>245</v>
      </c>
      <c r="J805" s="78"/>
      <c r="K805" s="79"/>
    </row>
    <row r="806" spans="1:11" s="80" customFormat="1" ht="63" customHeight="1" x14ac:dyDescent="0.25">
      <c r="A806" s="81">
        <v>800</v>
      </c>
      <c r="B806" s="81"/>
      <c r="C806" s="81" t="str">
        <f>BPU!$D806&amp;"/"&amp;BPU!$E806&amp;"/"&amp;BPU!$F806&amp;"/"&amp;BPU!$G806&amp;"/"&amp;BPU!$H806</f>
        <v>Plomberie/Tuyauterie/Tube PVC évacuation//dépose des tubes PVC évacuation sans réemploi</v>
      </c>
      <c r="D806" s="81" t="s">
        <v>1067</v>
      </c>
      <c r="E806" s="81" t="s">
        <v>835</v>
      </c>
      <c r="F806" s="81" t="s">
        <v>864</v>
      </c>
      <c r="G806" s="81"/>
      <c r="H806" s="82" t="s">
        <v>874</v>
      </c>
      <c r="I806" s="81" t="s">
        <v>245</v>
      </c>
      <c r="J806" s="83"/>
      <c r="K806" s="84"/>
    </row>
    <row r="807" spans="1:11" s="80" customFormat="1" ht="63" customHeight="1" x14ac:dyDescent="0.25">
      <c r="A807" s="76">
        <v>801</v>
      </c>
      <c r="B807" s="76"/>
      <c r="C807" s="76" t="str">
        <f>BPU!$D807&amp;"/"&amp;BPU!$E807&amp;"/"&amp;BPU!$F807&amp;"/"&amp;BPU!$G807&amp;"/"&amp;BPU!$H807</f>
        <v>Plomberie/Tuyauterie/Tube PVC pression// • diamètre 25, Tubes PVC pression de service 10 bars y compris toutes sujétions(coudes, tés,supportage, …)</v>
      </c>
      <c r="D807" s="76" t="s">
        <v>1067</v>
      </c>
      <c r="E807" s="76" t="s">
        <v>835</v>
      </c>
      <c r="F807" s="76" t="s">
        <v>875</v>
      </c>
      <c r="G807" s="76"/>
      <c r="H807" s="77" t="s">
        <v>876</v>
      </c>
      <c r="I807" s="76" t="s">
        <v>245</v>
      </c>
      <c r="J807" s="78"/>
      <c r="K807" s="79"/>
    </row>
    <row r="808" spans="1:11" s="80" customFormat="1" ht="63" customHeight="1" x14ac:dyDescent="0.25">
      <c r="A808" s="81">
        <v>802</v>
      </c>
      <c r="B808" s="81"/>
      <c r="C808" s="81" t="str">
        <f>BPU!$D808&amp;"/"&amp;BPU!$E808&amp;"/"&amp;BPU!$F808&amp;"/"&amp;BPU!$G808&amp;"/"&amp;BPU!$H808</f>
        <v>Plomberie/Tuyauterie/Tube PVC pression// • diamètre 32, Tubes PVC pression, toute fixation y compris toute sujétions(coudes, tés,supportage, …)</v>
      </c>
      <c r="D808" s="81" t="s">
        <v>1067</v>
      </c>
      <c r="E808" s="81" t="s">
        <v>835</v>
      </c>
      <c r="F808" s="81" t="s">
        <v>875</v>
      </c>
      <c r="G808" s="81"/>
      <c r="H808" s="82" t="s">
        <v>1088</v>
      </c>
      <c r="I808" s="81" t="s">
        <v>245</v>
      </c>
      <c r="J808" s="83"/>
      <c r="K808" s="84"/>
    </row>
    <row r="809" spans="1:11" s="80" customFormat="1" ht="63" customHeight="1" x14ac:dyDescent="0.25">
      <c r="A809" s="76">
        <v>803</v>
      </c>
      <c r="B809" s="76"/>
      <c r="C809" s="76" t="str">
        <f>BPU!$D809&amp;"/"&amp;BPU!$E809&amp;"/"&amp;BPU!$F809&amp;"/"&amp;BPU!$G809&amp;"/"&amp;BPU!$H809</f>
        <v>Plomberie/Tuyauterie/Tube PVC pression// • diamètre 40, Tubes PVC pression, toute fixation y compris toute sujétions(coudes, tés,supportage, …)</v>
      </c>
      <c r="D809" s="76" t="s">
        <v>1067</v>
      </c>
      <c r="E809" s="76" t="s">
        <v>835</v>
      </c>
      <c r="F809" s="76" t="s">
        <v>875</v>
      </c>
      <c r="G809" s="76"/>
      <c r="H809" s="77" t="s">
        <v>1089</v>
      </c>
      <c r="I809" s="76" t="s">
        <v>245</v>
      </c>
      <c r="J809" s="78"/>
      <c r="K809" s="79"/>
    </row>
    <row r="810" spans="1:11" s="80" customFormat="1" ht="63" customHeight="1" x14ac:dyDescent="0.25">
      <c r="A810" s="81">
        <v>804</v>
      </c>
      <c r="B810" s="81"/>
      <c r="C810" s="81" t="str">
        <f>BPU!$D810&amp;"/"&amp;BPU!$E810&amp;"/"&amp;BPU!$F810&amp;"/"&amp;BPU!$G810&amp;"/"&amp;BPU!$H810</f>
        <v>Plomberie/Tuyauterie/Tube PVC pression// • diamètre 50, Tubes PVC pression, toute fixation y compris toute sujétions(coudes, tés,supportage, …)</v>
      </c>
      <c r="D810" s="81" t="s">
        <v>1067</v>
      </c>
      <c r="E810" s="81" t="s">
        <v>835</v>
      </c>
      <c r="F810" s="81" t="s">
        <v>875</v>
      </c>
      <c r="G810" s="81"/>
      <c r="H810" s="82" t="s">
        <v>1090</v>
      </c>
      <c r="I810" s="81" t="s">
        <v>245</v>
      </c>
      <c r="J810" s="83"/>
      <c r="K810" s="84"/>
    </row>
    <row r="811" spans="1:11" s="80" customFormat="1" ht="63" customHeight="1" x14ac:dyDescent="0.25">
      <c r="A811" s="76">
        <v>805</v>
      </c>
      <c r="B811" s="76"/>
      <c r="C811" s="76" t="str">
        <f>BPU!$D811&amp;"/"&amp;BPU!$E811&amp;"/"&amp;BPU!$F811&amp;"/"&amp;BPU!$G811&amp;"/"&amp;BPU!$H811</f>
        <v>Plomberie/Tuyauterie/Tube PVC pression// • diamètre 63, Tubes PVC pression, toute fixation y compris toute sujétions(coudes, tés,supportage, …)</v>
      </c>
      <c r="D811" s="76" t="s">
        <v>1067</v>
      </c>
      <c r="E811" s="76" t="s">
        <v>835</v>
      </c>
      <c r="F811" s="76" t="s">
        <v>875</v>
      </c>
      <c r="G811" s="76"/>
      <c r="H811" s="77" t="s">
        <v>1091</v>
      </c>
      <c r="I811" s="76" t="s">
        <v>245</v>
      </c>
      <c r="J811" s="78"/>
      <c r="K811" s="79"/>
    </row>
    <row r="812" spans="1:11" s="80" customFormat="1" ht="63" customHeight="1" x14ac:dyDescent="0.25">
      <c r="A812" s="81">
        <v>806</v>
      </c>
      <c r="B812" s="81"/>
      <c r="C812" s="81" t="str">
        <f>BPU!$D812&amp;"/"&amp;BPU!$E812&amp;"/"&amp;BPU!$F812&amp;"/"&amp;BPU!$G812&amp;"/"&amp;BPU!$H812</f>
        <v>Plomberie/Tuyauterie/Tube PVC pression// • diamètre 75, Tubes PVC pression, toute fixation y compris toute sujétions(coudes, tés,supportage, …)</v>
      </c>
      <c r="D812" s="81" t="s">
        <v>1067</v>
      </c>
      <c r="E812" s="81" t="s">
        <v>835</v>
      </c>
      <c r="F812" s="81" t="s">
        <v>875</v>
      </c>
      <c r="G812" s="81"/>
      <c r="H812" s="82" t="s">
        <v>1092</v>
      </c>
      <c r="I812" s="81" t="s">
        <v>245</v>
      </c>
      <c r="J812" s="83"/>
      <c r="K812" s="84"/>
    </row>
    <row r="813" spans="1:11" s="80" customFormat="1" ht="63" customHeight="1" x14ac:dyDescent="0.25">
      <c r="A813" s="76">
        <v>807</v>
      </c>
      <c r="B813" s="76"/>
      <c r="C813" s="76" t="str">
        <f>BPU!$D813&amp;"/"&amp;BPU!$E813&amp;"/"&amp;BPU!$F813&amp;"/"&amp;BPU!$G813&amp;"/"&amp;BPU!$H813</f>
        <v>Plomberie/Tuyauterie/Tube PVC pression// • diamètre 90, Tubes PVC pression,, toute fixation y compris toute sujétions(coudes, tés,supportage, …)</v>
      </c>
      <c r="D813" s="76" t="s">
        <v>1067</v>
      </c>
      <c r="E813" s="76" t="s">
        <v>835</v>
      </c>
      <c r="F813" s="76" t="s">
        <v>875</v>
      </c>
      <c r="G813" s="76"/>
      <c r="H813" s="77" t="s">
        <v>1093</v>
      </c>
      <c r="I813" s="76" t="s">
        <v>245</v>
      </c>
      <c r="J813" s="78"/>
      <c r="K813" s="79"/>
    </row>
    <row r="814" spans="1:11" s="80" customFormat="1" ht="63" customHeight="1" x14ac:dyDescent="0.25">
      <c r="A814" s="81">
        <v>808</v>
      </c>
      <c r="B814" s="81"/>
      <c r="C814" s="81" t="str">
        <f>BPU!$D814&amp;"/"&amp;BPU!$E814&amp;"/"&amp;BPU!$F814&amp;"/"&amp;BPU!$G814&amp;"/"&amp;BPU!$H814</f>
        <v>Plomberie/Tuyauterie/Tube PVC pression// • diamètre 100, Tubes PVC pression, toute fixation y compris toute sujétions(coudes, tés,supportage, …)</v>
      </c>
      <c r="D814" s="81" t="s">
        <v>1067</v>
      </c>
      <c r="E814" s="81" t="s">
        <v>835</v>
      </c>
      <c r="F814" s="81" t="s">
        <v>875</v>
      </c>
      <c r="G814" s="81"/>
      <c r="H814" s="82" t="s">
        <v>1094</v>
      </c>
      <c r="I814" s="81" t="s">
        <v>245</v>
      </c>
      <c r="J814" s="83"/>
      <c r="K814" s="84"/>
    </row>
    <row r="815" spans="1:11" s="80" customFormat="1" ht="63" customHeight="1" x14ac:dyDescent="0.25">
      <c r="A815" s="76">
        <v>809</v>
      </c>
      <c r="B815" s="76"/>
      <c r="C815" s="76" t="str">
        <f>BPU!$D815&amp;"/"&amp;BPU!$E815&amp;"/"&amp;BPU!$F815&amp;"/"&amp;BPU!$G815&amp;"/"&amp;BPU!$H815</f>
        <v>Plomberie/Tuyauterie/Tube PVC pression//Dépose des tubes PVC pression sans réemploi</v>
      </c>
      <c r="D815" s="76" t="s">
        <v>1067</v>
      </c>
      <c r="E815" s="76" t="s">
        <v>835</v>
      </c>
      <c r="F815" s="76" t="s">
        <v>875</v>
      </c>
      <c r="G815" s="76"/>
      <c r="H815" s="77" t="s">
        <v>877</v>
      </c>
      <c r="I815" s="76" t="s">
        <v>245</v>
      </c>
      <c r="J815" s="78"/>
      <c r="K815" s="79"/>
    </row>
    <row r="816" spans="1:11" s="80" customFormat="1" ht="63" customHeight="1" x14ac:dyDescent="0.25">
      <c r="A816" s="81">
        <v>810</v>
      </c>
      <c r="B816" s="81"/>
      <c r="C816" s="81" t="str">
        <f>BPU!$D816&amp;"/"&amp;BPU!$E816&amp;"/"&amp;BPU!$F816&amp;"/"&amp;BPU!$G816&amp;"/"&amp;BPU!$H816</f>
        <v>Plomberie/Tuyauterie///Peinture de finition sur tuyau de diamètre 15/21 à 33/42</v>
      </c>
      <c r="D816" s="81" t="s">
        <v>1067</v>
      </c>
      <c r="E816" s="81" t="s">
        <v>835</v>
      </c>
      <c r="F816" s="81"/>
      <c r="G816" s="81"/>
      <c r="H816" s="82" t="s">
        <v>878</v>
      </c>
      <c r="I816" s="81" t="s">
        <v>245</v>
      </c>
      <c r="J816" s="83"/>
      <c r="K816" s="84"/>
    </row>
    <row r="817" spans="1:11" s="80" customFormat="1" ht="63" customHeight="1" x14ac:dyDescent="0.25">
      <c r="A817" s="76">
        <v>811</v>
      </c>
      <c r="B817" s="76"/>
      <c r="C817" s="76" t="str">
        <f>BPU!$D817&amp;"/"&amp;BPU!$E817&amp;"/"&amp;BPU!$F817&amp;"/"&amp;BPU!$G817&amp;"/"&amp;BPU!$H817</f>
        <v>Plomberie/Tuyauterie///Peinture de finition sur tuyau de diamètre 40/49 à 50/60</v>
      </c>
      <c r="D817" s="76" t="s">
        <v>1067</v>
      </c>
      <c r="E817" s="76" t="s">
        <v>835</v>
      </c>
      <c r="F817" s="76"/>
      <c r="G817" s="76"/>
      <c r="H817" s="77" t="s">
        <v>879</v>
      </c>
      <c r="I817" s="76" t="s">
        <v>245</v>
      </c>
      <c r="J817" s="78"/>
      <c r="K817" s="79"/>
    </row>
    <row r="818" spans="1:11" s="80" customFormat="1" ht="63" customHeight="1" x14ac:dyDescent="0.25">
      <c r="A818" s="81">
        <v>812</v>
      </c>
      <c r="B818" s="81"/>
      <c r="C818" s="81" t="str">
        <f>BPU!$D818&amp;"/"&amp;BPU!$E818&amp;"/"&amp;BPU!$F818&amp;"/"&amp;BPU!$G818&amp;"/"&amp;BPU!$H818</f>
        <v>Plomberie/Tuyauterie///Compensateur de dilatation à manchon caoutchouc renforcé nylon DN 20 à 32</v>
      </c>
      <c r="D818" s="81" t="s">
        <v>1067</v>
      </c>
      <c r="E818" s="81" t="s">
        <v>835</v>
      </c>
      <c r="F818" s="81"/>
      <c r="G818" s="81"/>
      <c r="H818" s="82" t="s">
        <v>880</v>
      </c>
      <c r="I818" s="81" t="s">
        <v>35</v>
      </c>
      <c r="J818" s="83"/>
      <c r="K818" s="84"/>
    </row>
    <row r="819" spans="1:11" s="80" customFormat="1" ht="63" customHeight="1" x14ac:dyDescent="0.25">
      <c r="A819" s="76">
        <v>813</v>
      </c>
      <c r="B819" s="76"/>
      <c r="C819" s="76" t="str">
        <f>BPU!$D819&amp;"/"&amp;BPU!$E819&amp;"/"&amp;BPU!$F819&amp;"/"&amp;BPU!$G819&amp;"/"&amp;BPU!$H819</f>
        <v>Plomberie/Tuyauterie///Compensateur de dilatation à manchon caoutchouc renforcé nylon DN 40 à 65</v>
      </c>
      <c r="D819" s="76" t="s">
        <v>1067</v>
      </c>
      <c r="E819" s="76" t="s">
        <v>835</v>
      </c>
      <c r="F819" s="76"/>
      <c r="G819" s="76"/>
      <c r="H819" s="77" t="s">
        <v>881</v>
      </c>
      <c r="I819" s="76" t="s">
        <v>35</v>
      </c>
      <c r="J819" s="78"/>
      <c r="K819" s="79"/>
    </row>
    <row r="820" spans="1:11" s="80" customFormat="1" ht="63" customHeight="1" x14ac:dyDescent="0.25">
      <c r="A820" s="81">
        <v>814</v>
      </c>
      <c r="B820" s="81"/>
      <c r="C820" s="81" t="str">
        <f>BPU!$D820&amp;"/"&amp;BPU!$E820&amp;"/"&amp;BPU!$F820&amp;"/"&amp;BPU!$G820&amp;"/"&amp;BPU!$H820</f>
        <v>Plomberie/Tuyauterie///Compensateur de dilatation à manchon caoutchouc renforcé nylon DN 80 à 100</v>
      </c>
      <c r="D820" s="81" t="s">
        <v>1067</v>
      </c>
      <c r="E820" s="81" t="s">
        <v>835</v>
      </c>
      <c r="F820" s="81"/>
      <c r="G820" s="81"/>
      <c r="H820" s="82" t="s">
        <v>882</v>
      </c>
      <c r="I820" s="81" t="s">
        <v>35</v>
      </c>
      <c r="J820" s="83"/>
      <c r="K820" s="84"/>
    </row>
    <row r="821" spans="1:11" s="80" customFormat="1" ht="63" customHeight="1" x14ac:dyDescent="0.25">
      <c r="A821" s="76">
        <v>815</v>
      </c>
      <c r="B821" s="76"/>
      <c r="C821" s="76" t="str">
        <f>BPU!$D821&amp;"/"&amp;BPU!$E821&amp;"/"&amp;BPU!$F821&amp;"/"&amp;BPU!$G821&amp;"/"&amp;BPU!$H821</f>
        <v>Plomberie/Tuyauterie///Dépose tuyauteries y compris enlèvement des colliers et calfeutrements  jusqu'au diamètre 20/27</v>
      </c>
      <c r="D821" s="76" t="s">
        <v>1067</v>
      </c>
      <c r="E821" s="76" t="s">
        <v>835</v>
      </c>
      <c r="F821" s="76"/>
      <c r="G821" s="76"/>
      <c r="H821" s="77" t="s">
        <v>883</v>
      </c>
      <c r="I821" s="76" t="s">
        <v>245</v>
      </c>
      <c r="J821" s="78"/>
      <c r="K821" s="79"/>
    </row>
    <row r="822" spans="1:11" s="80" customFormat="1" ht="63" customHeight="1" x14ac:dyDescent="0.25">
      <c r="A822" s="81">
        <v>816</v>
      </c>
      <c r="B822" s="81"/>
      <c r="C822" s="81" t="str">
        <f>BPU!$D822&amp;"/"&amp;BPU!$E822&amp;"/"&amp;BPU!$F822&amp;"/"&amp;BPU!$G822&amp;"/"&amp;BPU!$H822</f>
        <v>Plomberie/Tuyauterie///Dépose tuyauteries y compris enlèvement des colliers et calfeutrements jusqu'au diamètre 26/34 au 50/60</v>
      </c>
      <c r="D822" s="81" t="s">
        <v>1067</v>
      </c>
      <c r="E822" s="81" t="s">
        <v>835</v>
      </c>
      <c r="F822" s="81"/>
      <c r="G822" s="81"/>
      <c r="H822" s="82" t="s">
        <v>884</v>
      </c>
      <c r="I822" s="81" t="s">
        <v>245</v>
      </c>
      <c r="J822" s="83"/>
      <c r="K822" s="84"/>
    </row>
    <row r="823" spans="1:11" s="80" customFormat="1" ht="63" customHeight="1" x14ac:dyDescent="0.25">
      <c r="A823" s="76">
        <v>817</v>
      </c>
      <c r="B823" s="76"/>
      <c r="C823" s="76" t="str">
        <f>BPU!$D823&amp;"/"&amp;BPU!$E823&amp;"/"&amp;BPU!$F823&amp;"/"&amp;BPU!$G823&amp;"/"&amp;BPU!$H823</f>
        <v>Plomberie/Tuyauterie///Dépose tuyauteries y compris enlèvement des colliers et calfeutrements jusqu'au diamètre 66/76 et au-delà</v>
      </c>
      <c r="D823" s="76" t="s">
        <v>1067</v>
      </c>
      <c r="E823" s="76" t="s">
        <v>835</v>
      </c>
      <c r="F823" s="76"/>
      <c r="G823" s="76"/>
      <c r="H823" s="77" t="s">
        <v>885</v>
      </c>
      <c r="I823" s="76" t="s">
        <v>245</v>
      </c>
      <c r="J823" s="78"/>
      <c r="K823" s="79"/>
    </row>
    <row r="824" spans="1:11" s="80" customFormat="1" ht="63" customHeight="1" x14ac:dyDescent="0.25">
      <c r="A824" s="81">
        <v>818</v>
      </c>
      <c r="B824" s="81"/>
      <c r="C824" s="81" t="str">
        <f>BPU!$D824&amp;"/"&amp;BPU!$E824&amp;"/"&amp;BPU!$F824&amp;"/"&amp;BPU!$G824&amp;"/"&amp;BPU!$H824</f>
        <v>Plomberie/Vanne///Vannes d'isolement à boisseau sphérique en laiton 15/21</v>
      </c>
      <c r="D824" s="81" t="s">
        <v>1067</v>
      </c>
      <c r="E824" s="81" t="s">
        <v>886</v>
      </c>
      <c r="F824" s="81"/>
      <c r="G824" s="81"/>
      <c r="H824" s="82" t="s">
        <v>887</v>
      </c>
      <c r="I824" s="81" t="s">
        <v>35</v>
      </c>
      <c r="J824" s="83"/>
      <c r="K824" s="84"/>
    </row>
    <row r="825" spans="1:11" s="80" customFormat="1" ht="63" customHeight="1" x14ac:dyDescent="0.25">
      <c r="A825" s="76">
        <v>819</v>
      </c>
      <c r="B825" s="76"/>
      <c r="C825" s="76" t="str">
        <f>BPU!$D825&amp;"/"&amp;BPU!$E825&amp;"/"&amp;BPU!$F825&amp;"/"&amp;BPU!$G825&amp;"/"&amp;BPU!$H825</f>
        <v>Plomberie/Vanne///Vannes d'isolement à boisseau sphérique en laiton 20/27</v>
      </c>
      <c r="D825" s="76" t="s">
        <v>1067</v>
      </c>
      <c r="E825" s="76" t="s">
        <v>886</v>
      </c>
      <c r="F825" s="76"/>
      <c r="G825" s="76"/>
      <c r="H825" s="77" t="s">
        <v>888</v>
      </c>
      <c r="I825" s="76" t="s">
        <v>35</v>
      </c>
      <c r="J825" s="78"/>
      <c r="K825" s="79"/>
    </row>
    <row r="826" spans="1:11" s="80" customFormat="1" ht="63" customHeight="1" x14ac:dyDescent="0.25">
      <c r="A826" s="81">
        <v>820</v>
      </c>
      <c r="B826" s="81"/>
      <c r="C826" s="81" t="str">
        <f>BPU!$D826&amp;"/"&amp;BPU!$E826&amp;"/"&amp;BPU!$F826&amp;"/"&amp;BPU!$G826&amp;"/"&amp;BPU!$H826</f>
        <v>Plomberie/Vanne///Vannes d'isolement à boisseau sphérique en laiton 26/34</v>
      </c>
      <c r="D826" s="81" t="s">
        <v>1067</v>
      </c>
      <c r="E826" s="81" t="s">
        <v>886</v>
      </c>
      <c r="F826" s="81"/>
      <c r="G826" s="81"/>
      <c r="H826" s="82" t="s">
        <v>889</v>
      </c>
      <c r="I826" s="81" t="s">
        <v>35</v>
      </c>
      <c r="J826" s="83"/>
      <c r="K826" s="84"/>
    </row>
    <row r="827" spans="1:11" s="80" customFormat="1" ht="63" customHeight="1" x14ac:dyDescent="0.25">
      <c r="A827" s="76">
        <v>821</v>
      </c>
      <c r="B827" s="76"/>
      <c r="C827" s="76" t="str">
        <f>BPU!$D827&amp;"/"&amp;BPU!$E827&amp;"/"&amp;BPU!$F827&amp;"/"&amp;BPU!$G827&amp;"/"&amp;BPU!$H827</f>
        <v>Plomberie/Vanne///Vannes d'isolement à boisseau sphérique en laiton 33/42</v>
      </c>
      <c r="D827" s="76" t="s">
        <v>1067</v>
      </c>
      <c r="E827" s="76" t="s">
        <v>886</v>
      </c>
      <c r="F827" s="76"/>
      <c r="G827" s="76"/>
      <c r="H827" s="77" t="s">
        <v>890</v>
      </c>
      <c r="I827" s="76" t="s">
        <v>35</v>
      </c>
      <c r="J827" s="78"/>
      <c r="K827" s="79"/>
    </row>
    <row r="828" spans="1:11" s="80" customFormat="1" ht="63" customHeight="1" x14ac:dyDescent="0.25">
      <c r="A828" s="81">
        <v>822</v>
      </c>
      <c r="B828" s="81"/>
      <c r="C828" s="81" t="str">
        <f>BPU!$D828&amp;"/"&amp;BPU!$E828&amp;"/"&amp;BPU!$F828&amp;"/"&amp;BPU!$G828&amp;"/"&amp;BPU!$H828</f>
        <v>Plomberie/Vanne///Vannes d'isolement à boisseau sphérique en laiton 40/49</v>
      </c>
      <c r="D828" s="81" t="s">
        <v>1067</v>
      </c>
      <c r="E828" s="81" t="s">
        <v>886</v>
      </c>
      <c r="F828" s="81"/>
      <c r="G828" s="81"/>
      <c r="H828" s="82" t="s">
        <v>891</v>
      </c>
      <c r="I828" s="81" t="s">
        <v>35</v>
      </c>
      <c r="J828" s="83"/>
      <c r="K828" s="84"/>
    </row>
    <row r="829" spans="1:11" s="80" customFormat="1" ht="63" customHeight="1" x14ac:dyDescent="0.25">
      <c r="A829" s="76">
        <v>823</v>
      </c>
      <c r="B829" s="76"/>
      <c r="C829" s="76" t="str">
        <f>BPU!$D829&amp;"/"&amp;BPU!$E829&amp;"/"&amp;BPU!$F829&amp;"/"&amp;BPU!$G829&amp;"/"&amp;BPU!$H829</f>
        <v>Plomberie/Vanne///Vannes d'isolement à boisseau sphérique en laiton 50/60</v>
      </c>
      <c r="D829" s="76" t="s">
        <v>1067</v>
      </c>
      <c r="E829" s="76" t="s">
        <v>886</v>
      </c>
      <c r="F829" s="76"/>
      <c r="G829" s="76"/>
      <c r="H829" s="77" t="s">
        <v>892</v>
      </c>
      <c r="I829" s="76" t="s">
        <v>35</v>
      </c>
      <c r="J829" s="78"/>
      <c r="K829" s="79"/>
    </row>
    <row r="830" spans="1:11" s="80" customFormat="1" ht="63" customHeight="1" x14ac:dyDescent="0.25">
      <c r="A830" s="81">
        <v>824</v>
      </c>
      <c r="B830" s="81"/>
      <c r="C830" s="81" t="str">
        <f>BPU!$D830&amp;"/"&amp;BPU!$E830&amp;"/"&amp;BPU!$F830&amp;"/"&amp;BPU!$G830&amp;"/"&amp;BPU!$H830</f>
        <v>Plomberie/Vanne///Vanne d'isolement papillon en bronze 40/49</v>
      </c>
      <c r="D830" s="81" t="s">
        <v>1067</v>
      </c>
      <c r="E830" s="81" t="s">
        <v>886</v>
      </c>
      <c r="F830" s="81"/>
      <c r="G830" s="81"/>
      <c r="H830" s="82" t="s">
        <v>893</v>
      </c>
      <c r="I830" s="81" t="s">
        <v>35</v>
      </c>
      <c r="J830" s="83"/>
      <c r="K830" s="84"/>
    </row>
    <row r="831" spans="1:11" s="80" customFormat="1" ht="63" customHeight="1" x14ac:dyDescent="0.25">
      <c r="A831" s="76">
        <v>825</v>
      </c>
      <c r="B831" s="76"/>
      <c r="C831" s="76" t="str">
        <f>BPU!$D831&amp;"/"&amp;BPU!$E831&amp;"/"&amp;BPU!$F831&amp;"/"&amp;BPU!$G831&amp;"/"&amp;BPU!$H831</f>
        <v>Plomberie/Vanne///Vanne d'isolement papillon en bronze 50/60</v>
      </c>
      <c r="D831" s="76" t="s">
        <v>1067</v>
      </c>
      <c r="E831" s="76" t="s">
        <v>886</v>
      </c>
      <c r="F831" s="76"/>
      <c r="G831" s="76"/>
      <c r="H831" s="77" t="s">
        <v>894</v>
      </c>
      <c r="I831" s="76" t="s">
        <v>35</v>
      </c>
      <c r="J831" s="78"/>
      <c r="K831" s="79"/>
    </row>
    <row r="832" spans="1:11" s="80" customFormat="1" ht="63" customHeight="1" x14ac:dyDescent="0.25">
      <c r="A832" s="81">
        <v>826</v>
      </c>
      <c r="B832" s="81"/>
      <c r="C832" s="81" t="str">
        <f>BPU!$D832&amp;"/"&amp;BPU!$E832&amp;"/"&amp;BPU!$F832&amp;"/"&amp;BPU!$G832&amp;"/"&amp;BPU!$H832</f>
        <v>Plomberie/Vanne///Vanne d'isolement papillon en bronze 66/76</v>
      </c>
      <c r="D832" s="81" t="s">
        <v>1067</v>
      </c>
      <c r="E832" s="81" t="s">
        <v>886</v>
      </c>
      <c r="F832" s="81"/>
      <c r="G832" s="81"/>
      <c r="H832" s="82" t="s">
        <v>895</v>
      </c>
      <c r="I832" s="81" t="s">
        <v>35</v>
      </c>
      <c r="J832" s="83"/>
      <c r="K832" s="84"/>
    </row>
    <row r="833" spans="1:11" s="80" customFormat="1" ht="63" customHeight="1" x14ac:dyDescent="0.25">
      <c r="A833" s="76">
        <v>827</v>
      </c>
      <c r="B833" s="76"/>
      <c r="C833" s="76" t="str">
        <f>BPU!$D833&amp;"/"&amp;BPU!$E833&amp;"/"&amp;BPU!$F833&amp;"/"&amp;BPU!$G833&amp;"/"&amp;BPU!$H833</f>
        <v>Plomberie/Vanne///Vanne d'isolement papillon en bronze 80/90</v>
      </c>
      <c r="D833" s="76" t="s">
        <v>1067</v>
      </c>
      <c r="E833" s="76" t="s">
        <v>886</v>
      </c>
      <c r="F833" s="76"/>
      <c r="G833" s="76"/>
      <c r="H833" s="77" t="s">
        <v>896</v>
      </c>
      <c r="I833" s="76" t="s">
        <v>35</v>
      </c>
      <c r="J833" s="78"/>
      <c r="K833" s="79"/>
    </row>
    <row r="834" spans="1:11" s="80" customFormat="1" ht="63" customHeight="1" x14ac:dyDescent="0.25">
      <c r="A834" s="81">
        <v>828</v>
      </c>
      <c r="B834" s="81"/>
      <c r="C834" s="81" t="str">
        <f>BPU!$D834&amp;"/"&amp;BPU!$E834&amp;"/"&amp;BPU!$F834&amp;"/"&amp;BPU!$G834&amp;"/"&amp;BPU!$H834</f>
        <v>Plomberie/Vanne///Vanne d'isolement papillon en bronze 100/110</v>
      </c>
      <c r="D834" s="81" t="s">
        <v>1067</v>
      </c>
      <c r="E834" s="81" t="s">
        <v>886</v>
      </c>
      <c r="F834" s="81"/>
      <c r="G834" s="81"/>
      <c r="H834" s="82" t="s">
        <v>897</v>
      </c>
      <c r="I834" s="81" t="s">
        <v>35</v>
      </c>
      <c r="J834" s="83"/>
      <c r="K834" s="84"/>
    </row>
    <row r="835" spans="1:11" s="80" customFormat="1" ht="63" customHeight="1" x14ac:dyDescent="0.25">
      <c r="A835" s="76">
        <v>829</v>
      </c>
      <c r="B835" s="76"/>
      <c r="C835" s="76" t="str">
        <f>BPU!$D835&amp;"/"&amp;BPU!$E835&amp;"/"&amp;BPU!$F835&amp;"/"&amp;BPU!$G835&amp;"/"&amp;BPU!$H835</f>
        <v>Plomberie/Vanne///Vanne d'équilibrage 26/34</v>
      </c>
      <c r="D835" s="76" t="s">
        <v>1067</v>
      </c>
      <c r="E835" s="76" t="s">
        <v>886</v>
      </c>
      <c r="F835" s="76"/>
      <c r="G835" s="76"/>
      <c r="H835" s="77" t="s">
        <v>898</v>
      </c>
      <c r="I835" s="76" t="s">
        <v>35</v>
      </c>
      <c r="J835" s="78"/>
      <c r="K835" s="79"/>
    </row>
    <row r="836" spans="1:11" s="80" customFormat="1" ht="63" customHeight="1" x14ac:dyDescent="0.25">
      <c r="A836" s="81">
        <v>830</v>
      </c>
      <c r="B836" s="81"/>
      <c r="C836" s="81" t="str">
        <f>BPU!$D836&amp;"/"&amp;BPU!$E836&amp;"/"&amp;BPU!$F836&amp;"/"&amp;BPU!$G836&amp;"/"&amp;BPU!$H836</f>
        <v>Plomberie/Vanne///Vanne d'équilibrage 33/42</v>
      </c>
      <c r="D836" s="81" t="s">
        <v>1067</v>
      </c>
      <c r="E836" s="81" t="s">
        <v>886</v>
      </c>
      <c r="F836" s="81"/>
      <c r="G836" s="81"/>
      <c r="H836" s="82" t="s">
        <v>899</v>
      </c>
      <c r="I836" s="81" t="s">
        <v>35</v>
      </c>
      <c r="J836" s="83"/>
      <c r="K836" s="84"/>
    </row>
    <row r="837" spans="1:11" s="80" customFormat="1" ht="63" customHeight="1" x14ac:dyDescent="0.25">
      <c r="A837" s="76">
        <v>831</v>
      </c>
      <c r="B837" s="76"/>
      <c r="C837" s="76" t="str">
        <f>BPU!$D837&amp;"/"&amp;BPU!$E837&amp;"/"&amp;BPU!$F837&amp;"/"&amp;BPU!$G837&amp;"/"&amp;BPU!$H837</f>
        <v>Plomberie/Vanne///Vanne d'équilibrage 40/49</v>
      </c>
      <c r="D837" s="76" t="s">
        <v>1067</v>
      </c>
      <c r="E837" s="76" t="s">
        <v>886</v>
      </c>
      <c r="F837" s="76"/>
      <c r="G837" s="76"/>
      <c r="H837" s="77" t="s">
        <v>900</v>
      </c>
      <c r="I837" s="76" t="s">
        <v>35</v>
      </c>
      <c r="J837" s="78"/>
      <c r="K837" s="79"/>
    </row>
    <row r="838" spans="1:11" s="80" customFormat="1" ht="63" customHeight="1" x14ac:dyDescent="0.25">
      <c r="A838" s="81">
        <v>832</v>
      </c>
      <c r="B838" s="81"/>
      <c r="C838" s="81" t="str">
        <f>BPU!$D838&amp;"/"&amp;BPU!$E838&amp;"/"&amp;BPU!$F838&amp;"/"&amp;BPU!$G838&amp;"/"&amp;BPU!$H838</f>
        <v>Plomberie/Vanne///Vanne d'équilibrage 50/60</v>
      </c>
      <c r="D838" s="81" t="s">
        <v>1067</v>
      </c>
      <c r="E838" s="81" t="s">
        <v>886</v>
      </c>
      <c r="F838" s="81"/>
      <c r="G838" s="81"/>
      <c r="H838" s="82" t="s">
        <v>901</v>
      </c>
      <c r="I838" s="81" t="s">
        <v>35</v>
      </c>
      <c r="J838" s="83"/>
      <c r="K838" s="84"/>
    </row>
    <row r="839" spans="1:11" s="80" customFormat="1" ht="63" customHeight="1" x14ac:dyDescent="0.25">
      <c r="A839" s="76">
        <v>833</v>
      </c>
      <c r="B839" s="76"/>
      <c r="C839" s="76" t="str">
        <f>BPU!$D839&amp;"/"&amp;BPU!$E839&amp;"/"&amp;BPU!$F839&amp;"/"&amp;BPU!$G839&amp;"/"&amp;BPU!$H839</f>
        <v>Plomberie/Vanne///Vanne d'équilibrage 66/76</v>
      </c>
      <c r="D839" s="76" t="s">
        <v>1067</v>
      </c>
      <c r="E839" s="76" t="s">
        <v>886</v>
      </c>
      <c r="F839" s="76"/>
      <c r="G839" s="76"/>
      <c r="H839" s="77" t="s">
        <v>902</v>
      </c>
      <c r="I839" s="76" t="s">
        <v>35</v>
      </c>
      <c r="J839" s="78"/>
      <c r="K839" s="79"/>
    </row>
    <row r="840" spans="1:11" s="80" customFormat="1" ht="63" customHeight="1" x14ac:dyDescent="0.25">
      <c r="A840" s="81">
        <v>834</v>
      </c>
      <c r="B840" s="81"/>
      <c r="C840" s="81" t="str">
        <f>BPU!$D840&amp;"/"&amp;BPU!$E840&amp;"/"&amp;BPU!$F840&amp;"/"&amp;BPU!$G840&amp;"/"&amp;BPU!$H840</f>
        <v>Plomberie/Vanne///Vanne gaz agréée GDF DN 15 à 25</v>
      </c>
      <c r="D840" s="81" t="s">
        <v>1067</v>
      </c>
      <c r="E840" s="81" t="s">
        <v>886</v>
      </c>
      <c r="F840" s="81"/>
      <c r="G840" s="81"/>
      <c r="H840" s="82" t="s">
        <v>903</v>
      </c>
      <c r="I840" s="81" t="s">
        <v>35</v>
      </c>
      <c r="J840" s="83"/>
      <c r="K840" s="84"/>
    </row>
    <row r="841" spans="1:11" s="80" customFormat="1" ht="63" customHeight="1" x14ac:dyDescent="0.25">
      <c r="A841" s="76">
        <v>835</v>
      </c>
      <c r="B841" s="76"/>
      <c r="C841" s="76" t="str">
        <f>BPU!$D841&amp;"/"&amp;BPU!$E841&amp;"/"&amp;BPU!$F841&amp;"/"&amp;BPU!$G841&amp;"/"&amp;BPU!$H841</f>
        <v>Plomberie/Vanne///Vanne gaz agréée GDF DN 32 à 50</v>
      </c>
      <c r="D841" s="76" t="s">
        <v>1067</v>
      </c>
      <c r="E841" s="76" t="s">
        <v>886</v>
      </c>
      <c r="F841" s="76"/>
      <c r="G841" s="76"/>
      <c r="H841" s="77" t="s">
        <v>904</v>
      </c>
      <c r="I841" s="76" t="s">
        <v>35</v>
      </c>
      <c r="J841" s="78"/>
      <c r="K841" s="79"/>
    </row>
    <row r="842" spans="1:11" s="80" customFormat="1" ht="63" customHeight="1" x14ac:dyDescent="0.25">
      <c r="A842" s="81">
        <v>836</v>
      </c>
      <c r="B842" s="81"/>
      <c r="C842" s="81" t="str">
        <f>BPU!$D842&amp;"/"&amp;BPU!$E842&amp;"/"&amp;BPU!$F842&amp;"/"&amp;BPU!$G842&amp;"/"&amp;BPU!$H842</f>
        <v>Plomberie/Vanne///Vanne gaz agréée GDF DN 80</v>
      </c>
      <c r="D842" s="81" t="s">
        <v>1067</v>
      </c>
      <c r="E842" s="81" t="s">
        <v>886</v>
      </c>
      <c r="F842" s="81"/>
      <c r="G842" s="81"/>
      <c r="H842" s="82" t="s">
        <v>905</v>
      </c>
      <c r="I842" s="81" t="s">
        <v>35</v>
      </c>
      <c r="J842" s="83"/>
      <c r="K842" s="84"/>
    </row>
    <row r="843" spans="1:11" s="80" customFormat="1" ht="63" customHeight="1" x14ac:dyDescent="0.25">
      <c r="A843" s="76">
        <v>837</v>
      </c>
      <c r="B843" s="76"/>
      <c r="C843" s="76" t="str">
        <f>BPU!$D843&amp;"/"&amp;BPU!$E843&amp;"/"&amp;BPU!$F843&amp;"/"&amp;BPU!$G843&amp;"/"&amp;BPU!$H843</f>
        <v>Plomberie/Vanne///Vanne gaz agréée GDF DN 100</v>
      </c>
      <c r="D843" s="76" t="s">
        <v>1067</v>
      </c>
      <c r="E843" s="76" t="s">
        <v>886</v>
      </c>
      <c r="F843" s="76"/>
      <c r="G843" s="76"/>
      <c r="H843" s="77" t="s">
        <v>906</v>
      </c>
      <c r="I843" s="76" t="s">
        <v>35</v>
      </c>
      <c r="J843" s="78"/>
      <c r="K843" s="79"/>
    </row>
    <row r="844" spans="1:11" s="80" customFormat="1" ht="63" customHeight="1" x14ac:dyDescent="0.25">
      <c r="A844" s="81">
        <v>838</v>
      </c>
      <c r="B844" s="81"/>
      <c r="C844" s="81" t="str">
        <f>BPU!$D844&amp;"/"&amp;BPU!$E844&amp;"/"&amp;BPU!$F844&amp;"/"&amp;BPU!$G844&amp;"/"&amp;BPU!$H844</f>
        <v>Plomberie/Vanne///Dépose de vanne gaz</v>
      </c>
      <c r="D844" s="81" t="s">
        <v>1067</v>
      </c>
      <c r="E844" s="81" t="s">
        <v>886</v>
      </c>
      <c r="F844" s="81"/>
      <c r="G844" s="81"/>
      <c r="H844" s="82" t="s">
        <v>907</v>
      </c>
      <c r="I844" s="81" t="s">
        <v>35</v>
      </c>
      <c r="J844" s="83"/>
      <c r="K844" s="84"/>
    </row>
    <row r="845" spans="1:11" s="80" customFormat="1" ht="63" customHeight="1" x14ac:dyDescent="0.25">
      <c r="A845" s="76">
        <v>839</v>
      </c>
      <c r="B845" s="76"/>
      <c r="C845" s="76" t="str">
        <f>BPU!$D845&amp;"/"&amp;BPU!$E845&amp;"/"&amp;BPU!$F845&amp;"/"&amp;BPU!$G845&amp;"/"&amp;BPU!$H845</f>
        <v>Plomberie/WC///Cuvette WC sans réservoir</v>
      </c>
      <c r="D845" s="76" t="s">
        <v>1067</v>
      </c>
      <c r="E845" s="76" t="s">
        <v>908</v>
      </c>
      <c r="F845" s="76"/>
      <c r="G845" s="76"/>
      <c r="H845" s="77" t="s">
        <v>909</v>
      </c>
      <c r="I845" s="76" t="s">
        <v>35</v>
      </c>
      <c r="J845" s="78"/>
      <c r="K845" s="79"/>
    </row>
    <row r="846" spans="1:11" s="80" customFormat="1" ht="63" customHeight="1" x14ac:dyDescent="0.25">
      <c r="A846" s="81">
        <v>840</v>
      </c>
      <c r="B846" s="81"/>
      <c r="C846" s="81" t="str">
        <f>BPU!$D846&amp;"/"&amp;BPU!$E846&amp;"/"&amp;BPU!$F846&amp;"/"&amp;BPU!$G846&amp;"/"&amp;BPU!$H846</f>
        <v>Plomberie/WC///Cuvette WC avec réservoir</v>
      </c>
      <c r="D846" s="81" t="s">
        <v>1067</v>
      </c>
      <c r="E846" s="81" t="s">
        <v>908</v>
      </c>
      <c r="F846" s="81"/>
      <c r="G846" s="81"/>
      <c r="H846" s="82" t="s">
        <v>910</v>
      </c>
      <c r="I846" s="81" t="s">
        <v>1066</v>
      </c>
      <c r="J846" s="83"/>
      <c r="K846" s="84"/>
    </row>
    <row r="847" spans="1:11" s="80" customFormat="1" ht="63" customHeight="1" x14ac:dyDescent="0.25">
      <c r="A847" s="76">
        <v>841</v>
      </c>
      <c r="B847" s="76"/>
      <c r="C847" s="76" t="str">
        <f>BPU!$D847&amp;"/"&amp;BPU!$E847&amp;"/"&amp;BPU!$F847&amp;"/"&amp;BPU!$G847&amp;"/"&amp;BPU!$H847</f>
        <v>Plomberie/WC///Cuvette WC à rehausse handicapé</v>
      </c>
      <c r="D847" s="76" t="s">
        <v>1067</v>
      </c>
      <c r="E847" s="76" t="s">
        <v>908</v>
      </c>
      <c r="F847" s="76"/>
      <c r="G847" s="76"/>
      <c r="H847" s="77" t="s">
        <v>911</v>
      </c>
      <c r="I847" s="76" t="s">
        <v>35</v>
      </c>
      <c r="J847" s="78"/>
      <c r="K847" s="79"/>
    </row>
    <row r="848" spans="1:11" s="80" customFormat="1" ht="63" customHeight="1" x14ac:dyDescent="0.25">
      <c r="A848" s="81">
        <v>842</v>
      </c>
      <c r="B848" s="81"/>
      <c r="C848" s="81" t="str">
        <f>BPU!$D848&amp;"/"&amp;BPU!$E848&amp;"/"&amp;BPU!$F848&amp;"/"&amp;BPU!$G848&amp;"/"&amp;BPU!$H848</f>
        <v>Plomberie/WC///Réservoir en grès émaillé y compris couvercle</v>
      </c>
      <c r="D848" s="81" t="s">
        <v>1067</v>
      </c>
      <c r="E848" s="81" t="s">
        <v>908</v>
      </c>
      <c r="F848" s="81"/>
      <c r="G848" s="81"/>
      <c r="H848" s="82" t="s">
        <v>912</v>
      </c>
      <c r="I848" s="81" t="s">
        <v>35</v>
      </c>
      <c r="J848" s="83"/>
      <c r="K848" s="84"/>
    </row>
    <row r="849" spans="1:11" s="80" customFormat="1" ht="63" customHeight="1" x14ac:dyDescent="0.25">
      <c r="A849" s="76">
        <v>843</v>
      </c>
      <c r="B849" s="76"/>
      <c r="C849" s="76" t="str">
        <f>BPU!$D849&amp;"/"&amp;BPU!$E849&amp;"/"&amp;BPU!$F849&amp;"/"&amp;BPU!$G849&amp;"/"&amp;BPU!$H849</f>
        <v>Plomberie/WC///Réservoir plastique de 10 litres</v>
      </c>
      <c r="D849" s="76" t="s">
        <v>1067</v>
      </c>
      <c r="E849" s="76" t="s">
        <v>908</v>
      </c>
      <c r="F849" s="76"/>
      <c r="G849" s="76"/>
      <c r="H849" s="77" t="s">
        <v>913</v>
      </c>
      <c r="I849" s="76" t="s">
        <v>35</v>
      </c>
      <c r="J849" s="78"/>
      <c r="K849" s="79"/>
    </row>
    <row r="850" spans="1:11" s="80" customFormat="1" ht="63" customHeight="1" x14ac:dyDescent="0.25">
      <c r="A850" s="81">
        <v>844</v>
      </c>
      <c r="B850" s="81"/>
      <c r="C850" s="81" t="str">
        <f>BPU!$D850&amp;"/"&amp;BPU!$E850&amp;"/"&amp;BPU!$F850&amp;"/"&amp;BPU!$G850&amp;"/"&amp;BPU!$H850</f>
        <v>Plomberie/WC///Urinoir d'applique en grès céramique de face</v>
      </c>
      <c r="D850" s="81" t="s">
        <v>1067</v>
      </c>
      <c r="E850" s="81" t="s">
        <v>908</v>
      </c>
      <c r="F850" s="81"/>
      <c r="G850" s="81"/>
      <c r="H850" s="82" t="s">
        <v>914</v>
      </c>
      <c r="I850" s="81" t="s">
        <v>35</v>
      </c>
      <c r="J850" s="83"/>
      <c r="K850" s="84"/>
    </row>
    <row r="851" spans="1:11" s="80" customFormat="1" ht="63" customHeight="1" x14ac:dyDescent="0.25">
      <c r="A851" s="76">
        <v>845</v>
      </c>
      <c r="B851" s="76"/>
      <c r="C851" s="76" t="str">
        <f>BPU!$D851&amp;"/"&amp;BPU!$E851&amp;"/"&amp;BPU!$F851&amp;"/"&amp;BPU!$G851&amp;"/"&amp;BPU!$H851</f>
        <v>Plomberie/WC///Urinoir d'applique en grès céramique d'angle</v>
      </c>
      <c r="D851" s="76" t="s">
        <v>1067</v>
      </c>
      <c r="E851" s="76" t="s">
        <v>908</v>
      </c>
      <c r="F851" s="76"/>
      <c r="G851" s="76"/>
      <c r="H851" s="77" t="s">
        <v>915</v>
      </c>
      <c r="I851" s="76" t="s">
        <v>35</v>
      </c>
      <c r="J851" s="78"/>
      <c r="K851" s="79"/>
    </row>
    <row r="852" spans="1:11" s="80" customFormat="1" ht="63" customHeight="1" x14ac:dyDescent="0.25">
      <c r="A852" s="81">
        <v>846</v>
      </c>
      <c r="B852" s="81"/>
      <c r="C852" s="81" t="str">
        <f>BPU!$D852&amp;"/"&amp;BPU!$E852&amp;"/"&amp;BPU!$F852&amp;"/"&amp;BPU!$G852&amp;"/"&amp;BPU!$H852</f>
        <v>Plomberie/WC///cuvette WC en grés émaillé suspendue</v>
      </c>
      <c r="D852" s="81" t="s">
        <v>1067</v>
      </c>
      <c r="E852" s="81" t="s">
        <v>908</v>
      </c>
      <c r="F852" s="81"/>
      <c r="G852" s="81"/>
      <c r="H852" s="82" t="s">
        <v>916</v>
      </c>
      <c r="I852" s="81" t="s">
        <v>35</v>
      </c>
      <c r="J852" s="83"/>
      <c r="K852" s="84"/>
    </row>
    <row r="853" spans="1:11" s="80" customFormat="1" ht="63" customHeight="1" x14ac:dyDescent="0.25">
      <c r="A853" s="76">
        <v>847</v>
      </c>
      <c r="B853" s="76"/>
      <c r="C853" s="76" t="str">
        <f>BPU!$D853&amp;"/"&amp;BPU!$E853&amp;"/"&amp;BPU!$F853&amp;"/"&amp;BPU!$G853&amp;"/"&amp;BPU!$H853</f>
        <v>Plomberie/WC///cuvette WC suspendue avec réservoir</v>
      </c>
      <c r="D853" s="76" t="s">
        <v>1067</v>
      </c>
      <c r="E853" s="76" t="s">
        <v>908</v>
      </c>
      <c r="F853" s="76"/>
      <c r="G853" s="76"/>
      <c r="H853" s="77" t="s">
        <v>917</v>
      </c>
      <c r="I853" s="76" t="s">
        <v>35</v>
      </c>
      <c r="J853" s="78"/>
      <c r="K853" s="79"/>
    </row>
    <row r="854" spans="1:11" s="80" customFormat="1" ht="63" customHeight="1" x14ac:dyDescent="0.25">
      <c r="A854" s="81">
        <v>848</v>
      </c>
      <c r="B854" s="81"/>
      <c r="C854" s="81" t="str">
        <f>BPU!$D854&amp;"/"&amp;BPU!$E854&amp;"/"&amp;BPU!$F854&amp;"/"&amp;BPU!$G854&amp;"/"&amp;BPU!$H854</f>
        <v>Plomberie/WC///Ecran d'urinoir en panneau de stratifié ép.:7mm posé sur pied et fixation par équerres au mur  H: 1m, l:0,4m</v>
      </c>
      <c r="D854" s="81" t="s">
        <v>1067</v>
      </c>
      <c r="E854" s="81" t="s">
        <v>908</v>
      </c>
      <c r="F854" s="81"/>
      <c r="G854" s="81"/>
      <c r="H854" s="82" t="s">
        <v>918</v>
      </c>
      <c r="I854" s="81" t="s">
        <v>35</v>
      </c>
      <c r="J854" s="83"/>
      <c r="K854" s="84"/>
    </row>
    <row r="855" spans="1:11" s="80" customFormat="1" ht="63" customHeight="1" x14ac:dyDescent="0.25">
      <c r="A855" s="76">
        <v>849</v>
      </c>
      <c r="B855" s="76"/>
      <c r="C855" s="76" t="str">
        <f>BPU!$D855&amp;"/"&amp;BPU!$E855&amp;"/"&amp;BPU!$F855&amp;"/"&amp;BPU!$G855&amp;"/"&amp;BPU!$H855</f>
        <v>Plomberie/WC///Robinet d'arrêt chasse WC</v>
      </c>
      <c r="D855" s="76" t="s">
        <v>1067</v>
      </c>
      <c r="E855" s="76" t="s">
        <v>908</v>
      </c>
      <c r="F855" s="76"/>
      <c r="G855" s="76"/>
      <c r="H855" s="77" t="s">
        <v>919</v>
      </c>
      <c r="I855" s="76" t="s">
        <v>35</v>
      </c>
      <c r="J855" s="78"/>
      <c r="K855" s="79"/>
    </row>
    <row r="856" spans="1:11" s="80" customFormat="1" ht="63" customHeight="1" x14ac:dyDescent="0.25">
      <c r="A856" s="81">
        <v>850</v>
      </c>
      <c r="B856" s="81"/>
      <c r="C856" s="81" t="str">
        <f>BPU!$D856&amp;"/"&amp;BPU!$E856&amp;"/"&amp;BPU!$F856&amp;"/"&amp;BPU!$G856&amp;"/"&amp;BPU!$H856</f>
        <v>Plomberie/WC///Robinet flotteur chasse WC</v>
      </c>
      <c r="D856" s="81" t="s">
        <v>1067</v>
      </c>
      <c r="E856" s="81" t="s">
        <v>908</v>
      </c>
      <c r="F856" s="81"/>
      <c r="G856" s="81"/>
      <c r="H856" s="82" t="s">
        <v>920</v>
      </c>
      <c r="I856" s="81" t="s">
        <v>35</v>
      </c>
      <c r="J856" s="83"/>
      <c r="K856" s="84"/>
    </row>
    <row r="857" spans="1:11" s="80" customFormat="1" ht="63" customHeight="1" x14ac:dyDescent="0.25">
      <c r="A857" s="76">
        <v>851</v>
      </c>
      <c r="B857" s="76"/>
      <c r="C857" s="76" t="str">
        <f>BPU!$D857&amp;"/"&amp;BPU!$E857&amp;"/"&amp;BPU!$F857&amp;"/"&amp;BPU!$G857&amp;"/"&amp;BPU!$H857</f>
        <v>Plomberie/WC///Mécanisme pour chasse d'eau WC</v>
      </c>
      <c r="D857" s="76" t="s">
        <v>1067</v>
      </c>
      <c r="E857" s="76" t="s">
        <v>908</v>
      </c>
      <c r="F857" s="76"/>
      <c r="G857" s="76"/>
      <c r="H857" s="77" t="s">
        <v>921</v>
      </c>
      <c r="I857" s="76" t="s">
        <v>35</v>
      </c>
      <c r="J857" s="78"/>
      <c r="K857" s="79"/>
    </row>
    <row r="858" spans="1:11" s="80" customFormat="1" ht="63" customHeight="1" x14ac:dyDescent="0.25">
      <c r="A858" s="81">
        <v>852</v>
      </c>
      <c r="B858" s="81"/>
      <c r="C858" s="81" t="str">
        <f>BPU!$D858&amp;"/"&amp;BPU!$E858&amp;"/"&amp;BPU!$F858&amp;"/"&amp;BPU!$G858&amp;"/"&amp;BPU!$H858</f>
        <v>Plomberie/WC///Robinet poussoir à débit limité WC</v>
      </c>
      <c r="D858" s="81" t="s">
        <v>1067</v>
      </c>
      <c r="E858" s="81" t="s">
        <v>908</v>
      </c>
      <c r="F858" s="81"/>
      <c r="G858" s="81"/>
      <c r="H858" s="82" t="s">
        <v>922</v>
      </c>
      <c r="I858" s="81" t="s">
        <v>35</v>
      </c>
      <c r="J858" s="83"/>
      <c r="K858" s="84"/>
    </row>
    <row r="859" spans="1:11" s="80" customFormat="1" ht="63" customHeight="1" x14ac:dyDescent="0.25">
      <c r="A859" s="76">
        <v>853</v>
      </c>
      <c r="B859" s="76"/>
      <c r="C859" s="76" t="str">
        <f>BPU!$D859&amp;"/"&amp;BPU!$E859&amp;"/"&amp;BPU!$F859&amp;"/"&amp;BPU!$G859&amp;"/"&amp;BPU!$H859</f>
        <v>Plomberie/WC///Robinet poussoir à débit limité urinoir à fermeture retardée</v>
      </c>
      <c r="D859" s="76" t="s">
        <v>1067</v>
      </c>
      <c r="E859" s="76" t="s">
        <v>908</v>
      </c>
      <c r="F859" s="76"/>
      <c r="G859" s="76"/>
      <c r="H859" s="77" t="s">
        <v>923</v>
      </c>
      <c r="I859" s="76" t="s">
        <v>35</v>
      </c>
      <c r="J859" s="78"/>
      <c r="K859" s="79"/>
    </row>
    <row r="860" spans="1:11" s="80" customFormat="1" ht="63" customHeight="1" x14ac:dyDescent="0.25">
      <c r="A860" s="81">
        <v>854</v>
      </c>
      <c r="B860" s="81"/>
      <c r="C860" s="81" t="str">
        <f>BPU!$D860&amp;"/"&amp;BPU!$E860&amp;"/"&amp;BPU!$F860&amp;"/"&amp;BPU!$G860&amp;"/"&amp;BPU!$H860</f>
        <v>Plomberie/WC///Cône WC</v>
      </c>
      <c r="D860" s="81" t="s">
        <v>1067</v>
      </c>
      <c r="E860" s="81" t="s">
        <v>908</v>
      </c>
      <c r="F860" s="81"/>
      <c r="G860" s="81"/>
      <c r="H860" s="82" t="s">
        <v>924</v>
      </c>
      <c r="I860" s="81" t="s">
        <v>35</v>
      </c>
      <c r="J860" s="83"/>
      <c r="K860" s="84"/>
    </row>
    <row r="861" spans="1:11" s="80" customFormat="1" ht="63" customHeight="1" x14ac:dyDescent="0.25">
      <c r="A861" s="76">
        <v>855</v>
      </c>
      <c r="B861" s="76"/>
      <c r="C861" s="76" t="str">
        <f>BPU!$D861&amp;"/"&amp;BPU!$E861&amp;"/"&amp;BPU!$F861&amp;"/"&amp;BPU!$G861&amp;"/"&amp;BPU!$H861</f>
        <v>Plomberie/WC///Pipe WC à lèvre de 100</v>
      </c>
      <c r="D861" s="76" t="s">
        <v>1067</v>
      </c>
      <c r="E861" s="76" t="s">
        <v>908</v>
      </c>
      <c r="F861" s="76"/>
      <c r="G861" s="76"/>
      <c r="H861" s="77" t="s">
        <v>925</v>
      </c>
      <c r="I861" s="76" t="s">
        <v>35</v>
      </c>
      <c r="J861" s="78"/>
      <c r="K861" s="79"/>
    </row>
    <row r="862" spans="1:11" s="80" customFormat="1" ht="63" customHeight="1" x14ac:dyDescent="0.25">
      <c r="A862" s="81">
        <v>856</v>
      </c>
      <c r="B862" s="81"/>
      <c r="C862" s="81" t="str">
        <f>BPU!$D862&amp;"/"&amp;BPU!$E862&amp;"/"&amp;BPU!$F862&amp;"/"&amp;BPU!$G862&amp;"/"&amp;BPU!$H862</f>
        <v>Plomberie/WC///Pipe WC, PVC droite ou coudée</v>
      </c>
      <c r="D862" s="81" t="s">
        <v>1067</v>
      </c>
      <c r="E862" s="81" t="s">
        <v>908</v>
      </c>
      <c r="F862" s="81"/>
      <c r="G862" s="81"/>
      <c r="H862" s="82" t="s">
        <v>926</v>
      </c>
      <c r="I862" s="81" t="s">
        <v>35</v>
      </c>
      <c r="J862" s="83"/>
      <c r="K862" s="84"/>
    </row>
    <row r="863" spans="1:11" s="80" customFormat="1" ht="63" customHeight="1" x14ac:dyDescent="0.25">
      <c r="A863" s="76">
        <v>857</v>
      </c>
      <c r="B863" s="76"/>
      <c r="C863" s="76" t="str">
        <f>BPU!$D863&amp;"/"&amp;BPU!$E863&amp;"/"&amp;BPU!$F863&amp;"/"&amp;BPU!$G863&amp;"/"&amp;BPU!$H863</f>
        <v>Plomberie/WC///Broyeur WC complet</v>
      </c>
      <c r="D863" s="76" t="s">
        <v>1067</v>
      </c>
      <c r="E863" s="76" t="s">
        <v>908</v>
      </c>
      <c r="F863" s="76"/>
      <c r="G863" s="76"/>
      <c r="H863" s="77" t="s">
        <v>927</v>
      </c>
      <c r="I863" s="76" t="s">
        <v>35</v>
      </c>
      <c r="J863" s="78"/>
      <c r="K863" s="79"/>
    </row>
    <row r="864" spans="1:11" s="80" customFormat="1" ht="63" customHeight="1" x14ac:dyDescent="0.25">
      <c r="A864" s="81">
        <v>858</v>
      </c>
      <c r="B864" s="81"/>
      <c r="C864" s="81" t="str">
        <f>BPU!$D864&amp;"/"&amp;BPU!$E864&amp;"/"&amp;BPU!$F864&amp;"/"&amp;BPU!$G864&amp;"/"&amp;BPU!$H864</f>
        <v>Plomberie/WC///Robinet d'arrêt équerre de chasse 12 X 17</v>
      </c>
      <c r="D864" s="81" t="s">
        <v>1067</v>
      </c>
      <c r="E864" s="81" t="s">
        <v>908</v>
      </c>
      <c r="F864" s="81"/>
      <c r="G864" s="81"/>
      <c r="H864" s="82" t="s">
        <v>928</v>
      </c>
      <c r="I864" s="81" t="s">
        <v>35</v>
      </c>
      <c r="J864" s="83"/>
      <c r="K864" s="84"/>
    </row>
    <row r="865" spans="1:11" s="80" customFormat="1" ht="63" customHeight="1" x14ac:dyDescent="0.25">
      <c r="A865" s="76">
        <v>859</v>
      </c>
      <c r="B865" s="76"/>
      <c r="C865" s="76" t="str">
        <f>BPU!$D865&amp;"/"&amp;BPU!$E865&amp;"/"&amp;BPU!$F865&amp;"/"&amp;BPU!$G865&amp;"/"&amp;BPU!$H865</f>
        <v>Plomberie/WC///Fixation de sol pour cuvette WC</v>
      </c>
      <c r="D865" s="76" t="s">
        <v>1067</v>
      </c>
      <c r="E865" s="76" t="s">
        <v>908</v>
      </c>
      <c r="F865" s="76"/>
      <c r="G865" s="76"/>
      <c r="H865" s="77" t="s">
        <v>929</v>
      </c>
      <c r="I865" s="76" t="s">
        <v>930</v>
      </c>
      <c r="J865" s="78"/>
      <c r="K865" s="79"/>
    </row>
    <row r="866" spans="1:11" s="80" customFormat="1" ht="63" customHeight="1" x14ac:dyDescent="0.25">
      <c r="A866" s="81">
        <v>860</v>
      </c>
      <c r="B866" s="81"/>
      <c r="C866" s="81" t="str">
        <f>BPU!$D866&amp;"/"&amp;BPU!$E866&amp;"/"&amp;BPU!$F866&amp;"/"&amp;BPU!$G866&amp;"/"&amp;BPU!$H866</f>
        <v>Plomberie/WC///Cache trou chromé</v>
      </c>
      <c r="D866" s="81" t="s">
        <v>1067</v>
      </c>
      <c r="E866" s="81" t="s">
        <v>908</v>
      </c>
      <c r="F866" s="81"/>
      <c r="G866" s="81"/>
      <c r="H866" s="82" t="s">
        <v>931</v>
      </c>
      <c r="I866" s="81" t="s">
        <v>932</v>
      </c>
      <c r="J866" s="83"/>
      <c r="K866" s="84"/>
    </row>
    <row r="867" spans="1:11" s="80" customFormat="1" ht="63" customHeight="1" x14ac:dyDescent="0.25">
      <c r="A867" s="76">
        <v>861</v>
      </c>
      <c r="B867" s="76"/>
      <c r="C867" s="76" t="str">
        <f>BPU!$D867&amp;"/"&amp;BPU!$E867&amp;"/"&amp;BPU!$F867&amp;"/"&amp;BPU!$G867&amp;"/"&amp;BPU!$H867</f>
        <v>Plomberie/WC///Révision et réparation de réservoir de chasse d'eau avec nettoyage, réglage et remplacement du joint</v>
      </c>
      <c r="D867" s="76" t="s">
        <v>1067</v>
      </c>
      <c r="E867" s="76" t="s">
        <v>908</v>
      </c>
      <c r="F867" s="76"/>
      <c r="G867" s="76"/>
      <c r="H867" s="77" t="s">
        <v>933</v>
      </c>
      <c r="I867" s="76" t="s">
        <v>35</v>
      </c>
      <c r="J867" s="78"/>
      <c r="K867" s="79"/>
    </row>
    <row r="868" spans="1:11" s="80" customFormat="1" ht="63" customHeight="1" x14ac:dyDescent="0.25">
      <c r="A868" s="81">
        <v>862</v>
      </c>
      <c r="B868" s="81"/>
      <c r="C868" s="81" t="str">
        <f>BPU!$D868&amp;"/"&amp;BPU!$E868&amp;"/"&amp;BPU!$F868&amp;"/"&amp;BPU!$G868&amp;"/"&amp;BPU!$H868</f>
        <v>Plomberie/WC///Distributeur papier WC pour rouleaux géants (Jumbo)</v>
      </c>
      <c r="D868" s="81" t="s">
        <v>1067</v>
      </c>
      <c r="E868" s="81" t="s">
        <v>908</v>
      </c>
      <c r="F868" s="81"/>
      <c r="G868" s="81"/>
      <c r="H868" s="82" t="s">
        <v>934</v>
      </c>
      <c r="I868" s="81" t="s">
        <v>35</v>
      </c>
      <c r="J868" s="83"/>
      <c r="K868" s="84"/>
    </row>
    <row r="869" spans="1:11" s="80" customFormat="1" ht="63" customHeight="1" x14ac:dyDescent="0.25">
      <c r="A869" s="76">
        <v>863</v>
      </c>
      <c r="B869" s="76"/>
      <c r="C869" s="76" t="str">
        <f>BPU!$D869&amp;"/"&amp;BPU!$E869&amp;"/"&amp;BPU!$F869&amp;"/"&amp;BPU!$G869&amp;"/"&amp;BPU!$H869</f>
        <v>Plomberie/WC///Barre de relèvement chromée</v>
      </c>
      <c r="D869" s="76" t="s">
        <v>1067</v>
      </c>
      <c r="E869" s="76" t="s">
        <v>908</v>
      </c>
      <c r="F869" s="76"/>
      <c r="G869" s="76"/>
      <c r="H869" s="77" t="s">
        <v>935</v>
      </c>
      <c r="I869" s="76" t="s">
        <v>35</v>
      </c>
      <c r="J869" s="78"/>
      <c r="K869" s="79"/>
    </row>
    <row r="870" spans="1:11" s="80" customFormat="1" ht="63" customHeight="1" x14ac:dyDescent="0.25">
      <c r="A870" s="81">
        <v>864</v>
      </c>
      <c r="B870" s="81"/>
      <c r="C870" s="81" t="str">
        <f>BPU!$D870&amp;"/"&amp;BPU!$E870&amp;"/"&amp;BPU!$F870&amp;"/"&amp;BPU!$G870&amp;"/"&amp;BPU!$H870</f>
        <v>Plomberie/WC///Barre handicapés relevable</v>
      </c>
      <c r="D870" s="81" t="s">
        <v>1067</v>
      </c>
      <c r="E870" s="81" t="s">
        <v>908</v>
      </c>
      <c r="F870" s="81"/>
      <c r="G870" s="81"/>
      <c r="H870" s="82" t="s">
        <v>936</v>
      </c>
      <c r="I870" s="81" t="s">
        <v>35</v>
      </c>
      <c r="J870" s="83"/>
      <c r="K870" s="84"/>
    </row>
    <row r="871" spans="1:11" s="80" customFormat="1" ht="63" customHeight="1" x14ac:dyDescent="0.25">
      <c r="A871" s="76">
        <v>865</v>
      </c>
      <c r="B871" s="76"/>
      <c r="C871" s="76" t="str">
        <f>BPU!$D871&amp;"/"&amp;BPU!$E871&amp;"/"&amp;BPU!$F871&amp;"/"&amp;BPU!$G871&amp;"/"&amp;BPU!$H871</f>
        <v>Plomberie/WC///Abattant de WC simple PVC</v>
      </c>
      <c r="D871" s="76" t="s">
        <v>1067</v>
      </c>
      <c r="E871" s="76" t="s">
        <v>908</v>
      </c>
      <c r="F871" s="76"/>
      <c r="G871" s="76"/>
      <c r="H871" s="77" t="s">
        <v>937</v>
      </c>
      <c r="I871" s="76" t="s">
        <v>35</v>
      </c>
      <c r="J871" s="78"/>
      <c r="K871" s="79"/>
    </row>
    <row r="872" spans="1:11" s="80" customFormat="1" ht="63" customHeight="1" x14ac:dyDescent="0.25">
      <c r="A872" s="81">
        <v>866</v>
      </c>
      <c r="B872" s="81"/>
      <c r="C872" s="81" t="str">
        <f>BPU!$D872&amp;"/"&amp;BPU!$E872&amp;"/"&amp;BPU!$F872&amp;"/"&amp;BPU!$G872&amp;"/"&amp;BPU!$H872</f>
        <v>Plomberie/WC///Abattant de WC double PVC</v>
      </c>
      <c r="D872" s="81" t="s">
        <v>1067</v>
      </c>
      <c r="E872" s="81" t="s">
        <v>908</v>
      </c>
      <c r="F872" s="81"/>
      <c r="G872" s="81"/>
      <c r="H872" s="82" t="s">
        <v>938</v>
      </c>
      <c r="I872" s="81" t="s">
        <v>35</v>
      </c>
      <c r="J872" s="83"/>
      <c r="K872" s="84"/>
    </row>
    <row r="873" spans="1:11" s="80" customFormat="1" ht="63" customHeight="1" x14ac:dyDescent="0.25">
      <c r="A873" s="76">
        <v>867</v>
      </c>
      <c r="B873" s="76"/>
      <c r="C873" s="76" t="str">
        <f>BPU!$D873&amp;"/"&amp;BPU!$E873&amp;"/"&amp;BPU!$F873&amp;"/"&amp;BPU!$G873&amp;"/"&amp;BPU!$H873</f>
        <v>Plomberie////Purgeur gros débit</v>
      </c>
      <c r="D873" s="76" t="s">
        <v>1067</v>
      </c>
      <c r="E873" s="76"/>
      <c r="F873" s="76"/>
      <c r="G873" s="76"/>
      <c r="H873" s="77" t="s">
        <v>939</v>
      </c>
      <c r="I873" s="76" t="s">
        <v>35</v>
      </c>
      <c r="J873" s="78"/>
      <c r="K873" s="79"/>
    </row>
    <row r="874" spans="1:11" s="80" customFormat="1" ht="63" customHeight="1" x14ac:dyDescent="0.25">
      <c r="A874" s="81">
        <v>868</v>
      </c>
      <c r="B874" s="81"/>
      <c r="C874" s="81" t="str">
        <f>BPU!$D874&amp;"/"&amp;BPU!$E874&amp;"/"&amp;BPU!$F874&amp;"/"&amp;BPU!$G874&amp;"/"&amp;BPU!$H874</f>
        <v>Plomberie////Regulateur NF moyenne pression sortie 300 Mbars</v>
      </c>
      <c r="D874" s="81" t="s">
        <v>1067</v>
      </c>
      <c r="E874" s="81"/>
      <c r="F874" s="81"/>
      <c r="G874" s="81"/>
      <c r="H874" s="82" t="s">
        <v>940</v>
      </c>
      <c r="I874" s="81" t="s">
        <v>35</v>
      </c>
      <c r="J874" s="83"/>
      <c r="K874" s="84"/>
    </row>
    <row r="875" spans="1:11" s="80" customFormat="1" ht="63" customHeight="1" x14ac:dyDescent="0.25">
      <c r="A875" s="76">
        <v>869</v>
      </c>
      <c r="B875" s="76"/>
      <c r="C875" s="76" t="str">
        <f>BPU!$D875&amp;"/"&amp;BPU!$E875&amp;"/"&amp;BPU!$F875&amp;"/"&amp;BPU!$G875&amp;"/"&amp;BPU!$H875</f>
        <v>Plomberie////Robinet d'arrêt gaz Propane</v>
      </c>
      <c r="D875" s="76" t="s">
        <v>1067</v>
      </c>
      <c r="E875" s="76"/>
      <c r="F875" s="76"/>
      <c r="G875" s="76"/>
      <c r="H875" s="77" t="s">
        <v>941</v>
      </c>
      <c r="I875" s="76" t="s">
        <v>35</v>
      </c>
      <c r="J875" s="78"/>
      <c r="K875" s="79"/>
    </row>
    <row r="876" spans="1:11" s="80" customFormat="1" ht="63" customHeight="1" x14ac:dyDescent="0.25">
      <c r="A876" s="81">
        <v>870</v>
      </c>
      <c r="B876" s="81"/>
      <c r="C876" s="81" t="str">
        <f>BPU!$D876&amp;"/"&amp;BPU!$E876&amp;"/"&amp;BPU!$F876&amp;"/"&amp;BPU!$G876&amp;"/"&amp;BPU!$H876</f>
        <v xml:space="preserve">Plomberie////Détenteur bouteille Propane </v>
      </c>
      <c r="D876" s="81" t="s">
        <v>1067</v>
      </c>
      <c r="E876" s="81"/>
      <c r="F876" s="81"/>
      <c r="G876" s="81"/>
      <c r="H876" s="82" t="s">
        <v>942</v>
      </c>
      <c r="I876" s="81" t="s">
        <v>35</v>
      </c>
      <c r="J876" s="83"/>
      <c r="K876" s="84"/>
    </row>
    <row r="877" spans="1:11" s="80" customFormat="1" ht="63" customHeight="1" x14ac:dyDescent="0.25">
      <c r="A877" s="76">
        <v>871</v>
      </c>
      <c r="B877" s="76"/>
      <c r="C877" s="76" t="str">
        <f>BPU!$D877&amp;"/"&amp;BPU!$E877&amp;"/"&amp;BPU!$F877&amp;"/"&amp;BPU!$G877&amp;"/"&amp;BPU!$H877</f>
        <v>Plomberie////Dépose appareil sanitaire de toute nature y compris enlèvement des fixations et calfeutrements</v>
      </c>
      <c r="D877" s="76" t="s">
        <v>1067</v>
      </c>
      <c r="E877" s="76"/>
      <c r="F877" s="76"/>
      <c r="G877" s="76"/>
      <c r="H877" s="77" t="s">
        <v>943</v>
      </c>
      <c r="I877" s="76" t="s">
        <v>35</v>
      </c>
      <c r="J877" s="78"/>
      <c r="K877" s="79"/>
    </row>
    <row r="878" spans="1:11" s="80" customFormat="1" ht="63" customHeight="1" x14ac:dyDescent="0.25">
      <c r="A878" s="81">
        <v>872</v>
      </c>
      <c r="B878" s="81"/>
      <c r="C878" s="81" t="str">
        <f>BPU!$D878&amp;"/"&amp;BPU!$E878&amp;"/"&amp;BPU!$F878&amp;"/"&amp;BPU!$G878&amp;"/"&amp;BPU!$H878</f>
        <v>Plomberie////Dépose appareil sanitaire de toute nature pour réemploi</v>
      </c>
      <c r="D878" s="81" t="s">
        <v>1067</v>
      </c>
      <c r="E878" s="81"/>
      <c r="F878" s="81"/>
      <c r="G878" s="81"/>
      <c r="H878" s="82" t="s">
        <v>944</v>
      </c>
      <c r="I878" s="81" t="s">
        <v>35</v>
      </c>
      <c r="J878" s="83"/>
      <c r="K878" s="84"/>
    </row>
    <row r="879" spans="1:11" s="80" customFormat="1" ht="63" customHeight="1" x14ac:dyDescent="0.25">
      <c r="A879" s="76">
        <v>873</v>
      </c>
      <c r="B879" s="76"/>
      <c r="C879" s="76" t="str">
        <f>BPU!$D879&amp;"/"&amp;BPU!$E879&amp;"/"&amp;BPU!$F879&amp;"/"&amp;BPU!$G879&amp;"/"&amp;BPU!$H879</f>
        <v>Plomberie////Repose appareil sanitaire de toute nature y compris fixation et scellement</v>
      </c>
      <c r="D879" s="76" t="s">
        <v>1067</v>
      </c>
      <c r="E879" s="76"/>
      <c r="F879" s="76"/>
      <c r="G879" s="76"/>
      <c r="H879" s="77" t="s">
        <v>945</v>
      </c>
      <c r="I879" s="76" t="s">
        <v>35</v>
      </c>
      <c r="J879" s="78"/>
      <c r="K879" s="79"/>
    </row>
    <row r="880" spans="1:11" s="80" customFormat="1" ht="63" customHeight="1" x14ac:dyDescent="0.25">
      <c r="A880" s="81">
        <v>874</v>
      </c>
      <c r="B880" s="81"/>
      <c r="C880" s="81" t="str">
        <f>BPU!$D880&amp;"/"&amp;BPU!$E880&amp;"/"&amp;BPU!$F880&amp;"/"&amp;BPU!$G880&amp;"/"&amp;BPU!$H880</f>
        <v>Plomberie////Dépose ensemble robinetterie et enlèvement</v>
      </c>
      <c r="D880" s="81" t="s">
        <v>1067</v>
      </c>
      <c r="E880" s="81"/>
      <c r="F880" s="81"/>
      <c r="G880" s="81"/>
      <c r="H880" s="82" t="s">
        <v>946</v>
      </c>
      <c r="I880" s="81" t="s">
        <v>35</v>
      </c>
      <c r="J880" s="83"/>
      <c r="K880" s="84"/>
    </row>
    <row r="881" spans="1:11" s="80" customFormat="1" ht="63" customHeight="1" x14ac:dyDescent="0.25">
      <c r="A881" s="76">
        <v>875</v>
      </c>
      <c r="B881" s="76"/>
      <c r="C881" s="76" t="str">
        <f>BPU!$D881&amp;"/"&amp;BPU!$E881&amp;"/"&amp;BPU!$F881&amp;"/"&amp;BPU!$G881&amp;"/"&amp;BPU!$H881</f>
        <v>Plomberie////Dépose accessoire sanitaire</v>
      </c>
      <c r="D881" s="76" t="s">
        <v>1067</v>
      </c>
      <c r="E881" s="76"/>
      <c r="F881" s="76"/>
      <c r="G881" s="76"/>
      <c r="H881" s="77" t="s">
        <v>947</v>
      </c>
      <c r="I881" s="76" t="s">
        <v>35</v>
      </c>
      <c r="J881" s="78"/>
      <c r="K881" s="79"/>
    </row>
    <row r="882" spans="1:11" s="80" customFormat="1" ht="63" customHeight="1" x14ac:dyDescent="0.25">
      <c r="A882" s="81">
        <v>876</v>
      </c>
      <c r="B882" s="81"/>
      <c r="C882" s="81" t="str">
        <f>BPU!$D882&amp;"/"&amp;BPU!$E882&amp;"/"&amp;BPU!$F882&amp;"/"&amp;BPU!$G882&amp;"/"&amp;BPU!$H882</f>
        <v>Systêmes d'Arrosage  des Terrains Satellites/Arroseur///Arroseur Toro série 690-360 degrés - rayon de 30Ml ou équivalent</v>
      </c>
      <c r="D882" s="81" t="s">
        <v>1095</v>
      </c>
      <c r="E882" s="81" t="s">
        <v>948</v>
      </c>
      <c r="F882" s="81"/>
      <c r="G882" s="81"/>
      <c r="H882" s="82" t="s">
        <v>949</v>
      </c>
      <c r="I882" s="81" t="s">
        <v>35</v>
      </c>
      <c r="J882" s="83"/>
      <c r="K882" s="84"/>
    </row>
    <row r="883" spans="1:11" s="80" customFormat="1" ht="63" customHeight="1" x14ac:dyDescent="0.25">
      <c r="A883" s="76">
        <v>877</v>
      </c>
      <c r="B883" s="76"/>
      <c r="C883" s="76" t="str">
        <f>BPU!$D883&amp;"/"&amp;BPU!$E883&amp;"/"&amp;BPU!$F883&amp;"/"&amp;BPU!$G883&amp;"/"&amp;BPU!$H883</f>
        <v>Systêmes d'Arrosage  des Terrains Satellites/Pompe d'Arrosage///Grundfos - Type SP30 - 25/30 m3/h ou équivalent</v>
      </c>
      <c r="D883" s="76" t="s">
        <v>1095</v>
      </c>
      <c r="E883" s="76" t="s">
        <v>950</v>
      </c>
      <c r="F883" s="76"/>
      <c r="G883" s="76"/>
      <c r="H883" s="77" t="s">
        <v>951</v>
      </c>
      <c r="I883" s="76" t="s">
        <v>35</v>
      </c>
      <c r="J883" s="78"/>
      <c r="K883" s="79"/>
    </row>
    <row r="884" spans="1:11" s="80" customFormat="1" ht="63" customHeight="1" x14ac:dyDescent="0.25">
      <c r="A884" s="81">
        <v>878</v>
      </c>
      <c r="B884" s="81"/>
      <c r="C884" s="81" t="str">
        <f>BPU!$D884&amp;"/"&amp;BPU!$E884&amp;"/"&amp;BPU!$F884&amp;"/"&amp;BPU!$G884&amp;"/"&amp;BPU!$H884</f>
        <v>Systêmes d'Arrosage  des Terrains Satellites/Programmateur///Rain Bird - ESP  LXD -  Ref 43120 ou équivalent</v>
      </c>
      <c r="D884" s="81" t="s">
        <v>1095</v>
      </c>
      <c r="E884" s="81" t="s">
        <v>952</v>
      </c>
      <c r="F884" s="81"/>
      <c r="G884" s="81"/>
      <c r="H884" s="82" t="s">
        <v>953</v>
      </c>
      <c r="I884" s="81" t="s">
        <v>35</v>
      </c>
      <c r="J884" s="83"/>
      <c r="K884" s="84"/>
    </row>
    <row r="885" spans="1:11" s="80" customFormat="1" ht="63" customHeight="1" x14ac:dyDescent="0.25">
      <c r="A885" s="76">
        <v>879</v>
      </c>
      <c r="B885" s="76"/>
      <c r="C885" s="76" t="str">
        <f>BPU!$D885&amp;"/"&amp;BPU!$E885&amp;"/"&amp;BPU!$F885&amp;"/"&amp;BPU!$G885&amp;"/"&amp;BPU!$H885</f>
        <v>Nettoyeurs HP des aires de lavage/Moteur électrique///Moteur électrique 3 phasé - 1450 tr/min 0,5KW</v>
      </c>
      <c r="D885" s="76" t="s">
        <v>1096</v>
      </c>
      <c r="E885" s="76" t="s">
        <v>954</v>
      </c>
      <c r="F885" s="76"/>
      <c r="G885" s="76"/>
      <c r="H885" s="77" t="s">
        <v>955</v>
      </c>
      <c r="I885" s="76" t="s">
        <v>35</v>
      </c>
      <c r="J885" s="78"/>
      <c r="K885" s="79"/>
    </row>
    <row r="886" spans="1:11" s="80" customFormat="1" ht="63" customHeight="1" x14ac:dyDescent="0.25">
      <c r="A886" s="81">
        <v>880</v>
      </c>
      <c r="B886" s="81"/>
      <c r="C886" s="81" t="str">
        <f>BPU!$D886&amp;"/"&amp;BPU!$E886&amp;"/"&amp;BPU!$F886&amp;"/"&amp;BPU!$G886&amp;"/"&amp;BPU!$H886</f>
        <v>Nettoyeurs HP des aires de lavage/Moteur///Moteur électrique 3 phasé - 1450 tr/min 1KW</v>
      </c>
      <c r="D886" s="81" t="s">
        <v>1096</v>
      </c>
      <c r="E886" s="81" t="s">
        <v>956</v>
      </c>
      <c r="F886" s="81"/>
      <c r="G886" s="81"/>
      <c r="H886" s="82" t="s">
        <v>957</v>
      </c>
      <c r="I886" s="81" t="s">
        <v>35</v>
      </c>
      <c r="J886" s="83"/>
      <c r="K886" s="84"/>
    </row>
    <row r="887" spans="1:11" s="80" customFormat="1" ht="63" customHeight="1" x14ac:dyDescent="0.25">
      <c r="A887" s="76">
        <v>881</v>
      </c>
      <c r="B887" s="76"/>
      <c r="C887" s="76" t="str">
        <f>BPU!$D887&amp;"/"&amp;BPU!$E887&amp;"/"&amp;BPU!$F887&amp;"/"&amp;BPU!$G887&amp;"/"&amp;BPU!$H887</f>
        <v>Nettoyeurs HP des aires de lavage/Moteur///Moteur électrique 3 phasé - 1450 tr/min 2KW</v>
      </c>
      <c r="D887" s="76" t="s">
        <v>1096</v>
      </c>
      <c r="E887" s="76" t="s">
        <v>956</v>
      </c>
      <c r="F887" s="76"/>
      <c r="G887" s="76"/>
      <c r="H887" s="77" t="s">
        <v>958</v>
      </c>
      <c r="I887" s="76" t="s">
        <v>35</v>
      </c>
      <c r="J887" s="78"/>
      <c r="K887" s="79"/>
    </row>
    <row r="888" spans="1:11" s="80" customFormat="1" ht="63" customHeight="1" x14ac:dyDescent="0.25">
      <c r="A888" s="81">
        <v>882</v>
      </c>
      <c r="B888" s="81"/>
      <c r="C888" s="81" t="str">
        <f>BPU!$D888&amp;"/"&amp;BPU!$E888&amp;"/"&amp;BPU!$F888&amp;"/"&amp;BPU!$G888&amp;"/"&amp;BPU!$H888</f>
        <v>Nettoyeurs HP des aires de lavage/Moteur///Moteur électrique 3 phasé - 1450 tr/min 3KW</v>
      </c>
      <c r="D888" s="81" t="s">
        <v>1096</v>
      </c>
      <c r="E888" s="81" t="s">
        <v>956</v>
      </c>
      <c r="F888" s="81"/>
      <c r="G888" s="81"/>
      <c r="H888" s="82" t="s">
        <v>959</v>
      </c>
      <c r="I888" s="81" t="s">
        <v>35</v>
      </c>
      <c r="J888" s="83"/>
      <c r="K888" s="84"/>
    </row>
    <row r="889" spans="1:11" s="80" customFormat="1" ht="63" customHeight="1" x14ac:dyDescent="0.25">
      <c r="A889" s="76">
        <v>883</v>
      </c>
      <c r="B889" s="76"/>
      <c r="C889" s="76" t="str">
        <f>BPU!$D889&amp;"/"&amp;BPU!$E889&amp;"/"&amp;BPU!$F889&amp;"/"&amp;BPU!$G889&amp;"/"&amp;BPU!$H889</f>
        <v>Nettoyeurs HP des aires de lavage/Moteur///Moteur électrique 3 phasé - 1450 tr/min 4KW</v>
      </c>
      <c r="D889" s="76" t="s">
        <v>1096</v>
      </c>
      <c r="E889" s="76" t="s">
        <v>956</v>
      </c>
      <c r="F889" s="76"/>
      <c r="G889" s="76"/>
      <c r="H889" s="77" t="s">
        <v>960</v>
      </c>
      <c r="I889" s="76" t="s">
        <v>35</v>
      </c>
      <c r="J889" s="78"/>
      <c r="K889" s="79"/>
    </row>
    <row r="890" spans="1:11" s="80" customFormat="1" ht="63" customHeight="1" x14ac:dyDescent="0.25">
      <c r="A890" s="81">
        <v>884</v>
      </c>
      <c r="B890" s="81"/>
      <c r="C890" s="81" t="str">
        <f>BPU!$D890&amp;"/"&amp;BPU!$E890&amp;"/"&amp;BPU!$F890&amp;"/"&amp;BPU!$G890&amp;"/"&amp;BPU!$H890</f>
        <v>Nettoyeurs HP des aires de lavage/Moteur///Moteur électrique 3 phasé - 1450 tr/min 5KW</v>
      </c>
      <c r="D890" s="81" t="s">
        <v>1096</v>
      </c>
      <c r="E890" s="81" t="s">
        <v>956</v>
      </c>
      <c r="F890" s="81"/>
      <c r="G890" s="81"/>
      <c r="H890" s="82" t="s">
        <v>961</v>
      </c>
      <c r="I890" s="81" t="s">
        <v>35</v>
      </c>
      <c r="J890" s="83"/>
      <c r="K890" s="84"/>
    </row>
    <row r="891" spans="1:11" s="80" customFormat="1" ht="63" customHeight="1" x14ac:dyDescent="0.25">
      <c r="A891" s="76">
        <v>885</v>
      </c>
      <c r="B891" s="76"/>
      <c r="C891" s="76" t="str">
        <f>BPU!$D891&amp;"/"&amp;BPU!$E891&amp;"/"&amp;BPU!$F891&amp;"/"&amp;BPU!$G891&amp;"/"&amp;BPU!$H891</f>
        <v>Nettoyeurs HP des aires de lavage/Régulateur de pression///Régulateur de pression  - gamme de 100 à 150 bars</v>
      </c>
      <c r="D891" s="76" t="s">
        <v>1096</v>
      </c>
      <c r="E891" s="76" t="s">
        <v>962</v>
      </c>
      <c r="F891" s="76"/>
      <c r="G891" s="76"/>
      <c r="H891" s="77" t="s">
        <v>963</v>
      </c>
      <c r="I891" s="76" t="s">
        <v>35</v>
      </c>
      <c r="J891" s="78"/>
      <c r="K891" s="79"/>
    </row>
    <row r="892" spans="1:11" s="80" customFormat="1" ht="63" customHeight="1" x14ac:dyDescent="0.25">
      <c r="A892" s="81">
        <v>886</v>
      </c>
      <c r="B892" s="81"/>
      <c r="C892" s="81" t="str">
        <f>BPU!$D892&amp;"/"&amp;BPU!$E892&amp;"/"&amp;BPU!$F892&amp;"/"&amp;BPU!$G892&amp;"/"&amp;BPU!$H892</f>
        <v>Nettoyeurs HP des aires de lavage/Régulateur de pression///Régulateur de pression  - gamme de 150 à 200 bars</v>
      </c>
      <c r="D892" s="81" t="s">
        <v>1096</v>
      </c>
      <c r="E892" s="81" t="s">
        <v>962</v>
      </c>
      <c r="F892" s="81"/>
      <c r="G892" s="81"/>
      <c r="H892" s="82" t="s">
        <v>964</v>
      </c>
      <c r="I892" s="81" t="s">
        <v>35</v>
      </c>
      <c r="J892" s="83"/>
      <c r="K892" s="84"/>
    </row>
    <row r="893" spans="1:11" s="80" customFormat="1" ht="63" customHeight="1" x14ac:dyDescent="0.25">
      <c r="A893" s="76">
        <v>887</v>
      </c>
      <c r="B893" s="76"/>
      <c r="C893" s="76" t="str">
        <f>BPU!$D893&amp;"/"&amp;BPU!$E893&amp;"/"&amp;BPU!$F893&amp;"/"&amp;BPU!$G893&amp;"/"&amp;BPU!$H893</f>
        <v>Nettoyeurs HP des aires de lavage/Pompe Haute pression///Pompe haute pression 100b</v>
      </c>
      <c r="D893" s="76" t="s">
        <v>1096</v>
      </c>
      <c r="E893" s="76" t="s">
        <v>965</v>
      </c>
      <c r="F893" s="76"/>
      <c r="G893" s="76"/>
      <c r="H893" s="77" t="s">
        <v>966</v>
      </c>
      <c r="I893" s="76" t="s">
        <v>35</v>
      </c>
      <c r="J893" s="78"/>
      <c r="K893" s="79"/>
    </row>
    <row r="894" spans="1:11" s="80" customFormat="1" ht="63" customHeight="1" x14ac:dyDescent="0.25">
      <c r="A894" s="81">
        <v>888</v>
      </c>
      <c r="B894" s="81"/>
      <c r="C894" s="81" t="str">
        <f>BPU!$D894&amp;"/"&amp;BPU!$E894&amp;"/"&amp;BPU!$F894&amp;"/"&amp;BPU!$G894&amp;"/"&amp;BPU!$H894</f>
        <v>Nettoyeurs HP des aires de lavage/Pompe Haute pression///Pompe haute pression 150b</v>
      </c>
      <c r="D894" s="81" t="s">
        <v>1096</v>
      </c>
      <c r="E894" s="81" t="s">
        <v>965</v>
      </c>
      <c r="F894" s="81"/>
      <c r="G894" s="81"/>
      <c r="H894" s="82" t="s">
        <v>967</v>
      </c>
      <c r="I894" s="81" t="s">
        <v>35</v>
      </c>
      <c r="J894" s="83"/>
      <c r="K894" s="84"/>
    </row>
    <row r="895" spans="1:11" s="80" customFormat="1" ht="63" customHeight="1" x14ac:dyDescent="0.25">
      <c r="A895" s="76">
        <v>889</v>
      </c>
      <c r="B895" s="76"/>
      <c r="C895" s="76" t="str">
        <f>BPU!$D895&amp;"/"&amp;BPU!$E895&amp;"/"&amp;BPU!$F895&amp;"/"&amp;BPU!$G895&amp;"/"&amp;BPU!$H895</f>
        <v>Nettoyeurs HP des aires de lavage/Pompe Haute pression///Pompe haute pression 200b</v>
      </c>
      <c r="D895" s="76" t="s">
        <v>1096</v>
      </c>
      <c r="E895" s="76" t="s">
        <v>965</v>
      </c>
      <c r="F895" s="76"/>
      <c r="G895" s="76"/>
      <c r="H895" s="77" t="s">
        <v>968</v>
      </c>
      <c r="I895" s="76" t="s">
        <v>35</v>
      </c>
      <c r="J895" s="78"/>
      <c r="K895" s="79"/>
    </row>
    <row r="896" spans="1:11" s="80" customFormat="1" ht="63" customHeight="1" x14ac:dyDescent="0.25">
      <c r="A896" s="81">
        <v>890</v>
      </c>
      <c r="B896" s="81"/>
      <c r="C896" s="81" t="str">
        <f>BPU!$D896&amp;"/"&amp;BPU!$E896&amp;"/"&amp;BPU!$F896&amp;"/"&amp;BPU!$G896&amp;"/"&amp;BPU!$H896</f>
        <v>Nettoyeurs HP des aires de lavage/Vanne de sécurité///Vanne de sécurité 125b</v>
      </c>
      <c r="D896" s="81" t="s">
        <v>1096</v>
      </c>
      <c r="E896" s="81" t="s">
        <v>969</v>
      </c>
      <c r="F896" s="81"/>
      <c r="G896" s="81"/>
      <c r="H896" s="82" t="s">
        <v>970</v>
      </c>
      <c r="I896" s="81" t="s">
        <v>35</v>
      </c>
      <c r="J896" s="83"/>
      <c r="K896" s="84"/>
    </row>
    <row r="897" spans="1:11" s="80" customFormat="1" ht="63" customHeight="1" x14ac:dyDescent="0.25">
      <c r="A897" s="76">
        <v>891</v>
      </c>
      <c r="B897" s="76"/>
      <c r="C897" s="76" t="str">
        <f>BPU!$D897&amp;"/"&amp;BPU!$E897&amp;"/"&amp;BPU!$F897&amp;"/"&amp;BPU!$G897&amp;"/"&amp;BPU!$H897</f>
        <v>Nettoyeurs HP des aires de lavage/Vanne de sécurité///Vanne de sécurité 150b</v>
      </c>
      <c r="D897" s="76" t="s">
        <v>1096</v>
      </c>
      <c r="E897" s="76" t="s">
        <v>969</v>
      </c>
      <c r="F897" s="76"/>
      <c r="G897" s="76"/>
      <c r="H897" s="77" t="s">
        <v>971</v>
      </c>
      <c r="I897" s="76" t="s">
        <v>35</v>
      </c>
      <c r="J897" s="78"/>
      <c r="K897" s="79"/>
    </row>
    <row r="898" spans="1:11" s="80" customFormat="1" ht="63" customHeight="1" x14ac:dyDescent="0.25">
      <c r="A898" s="81">
        <v>892</v>
      </c>
      <c r="B898" s="81"/>
      <c r="C898" s="81" t="str">
        <f>BPU!$D898&amp;"/"&amp;BPU!$E898&amp;"/"&amp;BPU!$F898&amp;"/"&amp;BPU!$G898&amp;"/"&amp;BPU!$H898</f>
        <v>Nettoyeurs HP des aires de lavage/Vanne de sécurité///Vanne de sécurité 180b</v>
      </c>
      <c r="D898" s="81" t="s">
        <v>1096</v>
      </c>
      <c r="E898" s="81" t="s">
        <v>969</v>
      </c>
      <c r="F898" s="81"/>
      <c r="G898" s="81"/>
      <c r="H898" s="82" t="s">
        <v>972</v>
      </c>
      <c r="I898" s="81" t="s">
        <v>35</v>
      </c>
      <c r="J898" s="83"/>
      <c r="K898" s="84"/>
    </row>
    <row r="899" spans="1:11" s="80" customFormat="1" ht="63" customHeight="1" x14ac:dyDescent="0.25">
      <c r="A899" s="76">
        <v>893</v>
      </c>
      <c r="B899" s="76"/>
      <c r="C899" s="76" t="str">
        <f>BPU!$D899&amp;"/"&amp;BPU!$E899&amp;"/"&amp;BPU!$F899&amp;"/"&amp;BPU!$G899&amp;"/"&amp;BPU!$H899</f>
        <v>Nettoyeurs HP des aires de lavage/Vanne de sécurité///Vanne de sécurité 200b</v>
      </c>
      <c r="D899" s="76" t="s">
        <v>1096</v>
      </c>
      <c r="E899" s="76" t="s">
        <v>969</v>
      </c>
      <c r="F899" s="76"/>
      <c r="G899" s="76"/>
      <c r="H899" s="77" t="s">
        <v>973</v>
      </c>
      <c r="I899" s="76" t="s">
        <v>35</v>
      </c>
      <c r="J899" s="78"/>
      <c r="K899" s="79"/>
    </row>
    <row r="900" spans="1:11" s="80" customFormat="1" ht="63" customHeight="1" x14ac:dyDescent="0.25">
      <c r="A900" s="81">
        <v>894</v>
      </c>
      <c r="B900" s="81"/>
      <c r="C900" s="81" t="str">
        <f>BPU!$D900&amp;"/"&amp;BPU!$E900&amp;"/"&amp;BPU!$F900&amp;"/"&amp;BPU!$G900&amp;"/"&amp;BPU!$H900</f>
        <v xml:space="preserve">Chambres froides/Accessoires///Ventilateur d' évaporateur chambre froide </v>
      </c>
      <c r="D900" s="81" t="s">
        <v>1097</v>
      </c>
      <c r="E900" s="81" t="s">
        <v>250</v>
      </c>
      <c r="F900" s="81"/>
      <c r="G900" s="81"/>
      <c r="H900" s="82" t="s">
        <v>974</v>
      </c>
      <c r="I900" s="81" t="s">
        <v>35</v>
      </c>
      <c r="J900" s="83"/>
      <c r="K900" s="84"/>
    </row>
    <row r="901" spans="1:11" s="80" customFormat="1" ht="63" customHeight="1" x14ac:dyDescent="0.25">
      <c r="A901" s="76">
        <v>895</v>
      </c>
      <c r="B901" s="76"/>
      <c r="C901" s="76" t="str">
        <f>BPU!$D901&amp;"/"&amp;BPU!$E901&amp;"/"&amp;BPU!$F901&amp;"/"&amp;BPU!$G901&amp;"/"&amp;BPU!$H901</f>
        <v>Chambres froides/Accessoires///Détendeur sur chambre froide puissance frigorifique maxi 20 kW</v>
      </c>
      <c r="D901" s="76" t="s">
        <v>1097</v>
      </c>
      <c r="E901" s="76" t="s">
        <v>250</v>
      </c>
      <c r="F901" s="76"/>
      <c r="G901" s="76"/>
      <c r="H901" s="77" t="s">
        <v>975</v>
      </c>
      <c r="I901" s="76" t="s">
        <v>35</v>
      </c>
      <c r="J901" s="78"/>
      <c r="K901" s="79"/>
    </row>
    <row r="902" spans="1:11" s="80" customFormat="1" ht="63" customHeight="1" x14ac:dyDescent="0.25">
      <c r="A902" s="81">
        <v>896</v>
      </c>
      <c r="B902" s="81"/>
      <c r="C902" s="81" t="str">
        <f>BPU!$D902&amp;"/"&amp;BPU!$E902&amp;"/"&amp;BPU!$F902&amp;"/"&amp;BPU!$G902&amp;"/"&amp;BPU!$H902</f>
        <v>Chambres froides/Accessoires///Déshydrateur de chambre froide</v>
      </c>
      <c r="D902" s="81" t="s">
        <v>1097</v>
      </c>
      <c r="E902" s="81" t="s">
        <v>250</v>
      </c>
      <c r="F902" s="81"/>
      <c r="G902" s="81"/>
      <c r="H902" s="82" t="s">
        <v>976</v>
      </c>
      <c r="I902" s="81" t="s">
        <v>35</v>
      </c>
      <c r="J902" s="83"/>
      <c r="K902" s="84"/>
    </row>
    <row r="903" spans="1:11" s="80" customFormat="1" ht="63" customHeight="1" x14ac:dyDescent="0.25">
      <c r="A903" s="76">
        <v>897</v>
      </c>
      <c r="B903" s="76"/>
      <c r="C903" s="76" t="str">
        <f>BPU!$D903&amp;"/"&amp;BPU!$E903&amp;"/"&amp;BPU!$F903&amp;"/"&amp;BPU!$G903&amp;"/"&amp;BPU!$H903</f>
        <v>Chambres froides/Accessoires///Cartouches déshydratantes sur circuit frigorifique</v>
      </c>
      <c r="D903" s="76" t="s">
        <v>1097</v>
      </c>
      <c r="E903" s="76" t="s">
        <v>250</v>
      </c>
      <c r="F903" s="76"/>
      <c r="G903" s="76"/>
      <c r="H903" s="77" t="s">
        <v>977</v>
      </c>
      <c r="I903" s="76" t="s">
        <v>35</v>
      </c>
      <c r="J903" s="78"/>
      <c r="K903" s="79"/>
    </row>
    <row r="904" spans="1:11" s="80" customFormat="1" ht="63" customHeight="1" x14ac:dyDescent="0.25">
      <c r="A904" s="81">
        <v>898</v>
      </c>
      <c r="B904" s="81"/>
      <c r="C904" s="81" t="str">
        <f>BPU!$D904&amp;"/"&amp;BPU!$E904&amp;"/"&amp;BPU!$F904&amp;"/"&amp;BPU!$G904&amp;"/"&amp;BPU!$H904</f>
        <v>Chambres froides/Accessoires///Régulateur électronique de température avec horloge sur chambre froide</v>
      </c>
      <c r="D904" s="81" t="s">
        <v>1097</v>
      </c>
      <c r="E904" s="81" t="s">
        <v>250</v>
      </c>
      <c r="F904" s="81"/>
      <c r="G904" s="81"/>
      <c r="H904" s="82" t="s">
        <v>978</v>
      </c>
      <c r="I904" s="81" t="s">
        <v>35</v>
      </c>
      <c r="J904" s="83"/>
      <c r="K904" s="84"/>
    </row>
    <row r="905" spans="1:11" s="80" customFormat="1" ht="63" customHeight="1" x14ac:dyDescent="0.25">
      <c r="A905" s="76">
        <v>899</v>
      </c>
      <c r="B905" s="76"/>
      <c r="C905" s="76" t="str">
        <f>BPU!$D905&amp;"/"&amp;BPU!$E905&amp;"/"&amp;BPU!$F905&amp;"/"&amp;BPU!$G905&amp;"/"&amp;BPU!$H905</f>
        <v>Chambres froides/Accessoires///Fermeture de porte complète sur chambre froide positive</v>
      </c>
      <c r="D905" s="76" t="s">
        <v>1097</v>
      </c>
      <c r="E905" s="76" t="s">
        <v>250</v>
      </c>
      <c r="F905" s="76"/>
      <c r="G905" s="76"/>
      <c r="H905" s="77" t="s">
        <v>979</v>
      </c>
      <c r="I905" s="76" t="s">
        <v>35</v>
      </c>
      <c r="J905" s="78"/>
      <c r="K905" s="79"/>
    </row>
    <row r="906" spans="1:11" s="80" customFormat="1" ht="63" customHeight="1" x14ac:dyDescent="0.25">
      <c r="A906" s="81">
        <v>900</v>
      </c>
      <c r="B906" s="81"/>
      <c r="C906" s="81" t="str">
        <f>BPU!$D906&amp;"/"&amp;BPU!$E906&amp;"/"&amp;BPU!$F906&amp;"/"&amp;BPU!$G906&amp;"/"&amp;BPU!$H906</f>
        <v>Chambres froides/Accessoires///Fermeture de porte complète sur chambre froide négative</v>
      </c>
      <c r="D906" s="81" t="s">
        <v>1097</v>
      </c>
      <c r="E906" s="81" t="s">
        <v>250</v>
      </c>
      <c r="F906" s="81"/>
      <c r="G906" s="81"/>
      <c r="H906" s="82" t="s">
        <v>980</v>
      </c>
      <c r="I906" s="81" t="s">
        <v>35</v>
      </c>
      <c r="J906" s="83"/>
      <c r="K906" s="84"/>
    </row>
    <row r="907" spans="1:11" s="80" customFormat="1" ht="63" customHeight="1" x14ac:dyDescent="0.25">
      <c r="A907" s="76">
        <v>901</v>
      </c>
      <c r="B907" s="76"/>
      <c r="C907" s="76" t="str">
        <f>BPU!$D907&amp;"/"&amp;BPU!$E907&amp;"/"&amp;BPU!$F907&amp;"/"&amp;BPU!$G907&amp;"/"&amp;BPU!$H907</f>
        <v>Chambres froides/Accessoires///Cordon chauffant de porte sur chambre froide négative</v>
      </c>
      <c r="D907" s="76" t="s">
        <v>1097</v>
      </c>
      <c r="E907" s="76" t="s">
        <v>250</v>
      </c>
      <c r="F907" s="76"/>
      <c r="G907" s="76"/>
      <c r="H907" s="77" t="s">
        <v>981</v>
      </c>
      <c r="I907" s="76" t="s">
        <v>35</v>
      </c>
      <c r="J907" s="78"/>
      <c r="K907" s="79"/>
    </row>
    <row r="908" spans="1:11" s="80" customFormat="1" ht="63" customHeight="1" x14ac:dyDescent="0.25">
      <c r="A908" s="81">
        <v>902</v>
      </c>
      <c r="B908" s="81"/>
      <c r="C908" s="81" t="str">
        <f>BPU!$D908&amp;"/"&amp;BPU!$E908&amp;"/"&amp;BPU!$F908&amp;"/"&amp;BPU!$G908&amp;"/"&amp;BPU!$H908</f>
        <v>Chambres froides/Accessoires///Cordon chauffant sur évacuation condensats sur chambre froide négative</v>
      </c>
      <c r="D908" s="81" t="s">
        <v>1097</v>
      </c>
      <c r="E908" s="81" t="s">
        <v>250</v>
      </c>
      <c r="F908" s="81"/>
      <c r="G908" s="81"/>
      <c r="H908" s="82" t="s">
        <v>982</v>
      </c>
      <c r="I908" s="81" t="s">
        <v>35</v>
      </c>
      <c r="J908" s="83"/>
      <c r="K908" s="84"/>
    </row>
    <row r="909" spans="1:11" s="80" customFormat="1" ht="63" customHeight="1" x14ac:dyDescent="0.25">
      <c r="A909" s="76">
        <v>903</v>
      </c>
      <c r="B909" s="76"/>
      <c r="C909" s="76" t="str">
        <f>BPU!$D909&amp;"/"&amp;BPU!$E909&amp;"/"&amp;BPU!$F909&amp;"/"&amp;BPU!$G909&amp;"/"&amp;BPU!$H909</f>
        <v>Chambres froides/Accessoires///Vanne électromagnétique sur canalisation frigorifique</v>
      </c>
      <c r="D909" s="76" t="s">
        <v>1097</v>
      </c>
      <c r="E909" s="76" t="s">
        <v>250</v>
      </c>
      <c r="F909" s="76"/>
      <c r="G909" s="76"/>
      <c r="H909" s="77" t="s">
        <v>983</v>
      </c>
      <c r="I909" s="76" t="s">
        <v>35</v>
      </c>
      <c r="J909" s="78"/>
      <c r="K909" s="79"/>
    </row>
    <row r="910" spans="1:11" s="80" customFormat="1" ht="63" customHeight="1" x14ac:dyDescent="0.25">
      <c r="A910" s="81">
        <v>904</v>
      </c>
      <c r="B910" s="81"/>
      <c r="C910" s="81" t="str">
        <f>BPU!$D910&amp;"/"&amp;BPU!$E910&amp;"/"&amp;BPU!$F910&amp;"/"&amp;BPU!$G910&amp;"/"&amp;BPU!$H910</f>
        <v>Chambres froides/Accessoires///Hublot d'éclairage de chambre froide</v>
      </c>
      <c r="D910" s="81" t="s">
        <v>1097</v>
      </c>
      <c r="E910" s="81" t="s">
        <v>250</v>
      </c>
      <c r="F910" s="81"/>
      <c r="G910" s="81"/>
      <c r="H910" s="82" t="s">
        <v>984</v>
      </c>
      <c r="I910" s="81" t="s">
        <v>35</v>
      </c>
      <c r="J910" s="83"/>
      <c r="K910" s="84"/>
    </row>
    <row r="911" spans="1:11" s="80" customFormat="1" ht="63" customHeight="1" x14ac:dyDescent="0.25">
      <c r="A911" s="76">
        <v>905</v>
      </c>
      <c r="B911" s="76"/>
      <c r="C911" s="76" t="str">
        <f>BPU!$D911&amp;"/"&amp;BPU!$E911&amp;"/"&amp;BPU!$F911&amp;"/"&amp;BPU!$G911&amp;"/"&amp;BPU!$H911</f>
        <v>Chambres froides/Condenseur///Condenseur pour chambre froide positive &lt; ou = 20m3</v>
      </c>
      <c r="D911" s="76" t="s">
        <v>1097</v>
      </c>
      <c r="E911" s="76" t="s">
        <v>985</v>
      </c>
      <c r="F911" s="76"/>
      <c r="G911" s="76"/>
      <c r="H911" s="77" t="s">
        <v>986</v>
      </c>
      <c r="I911" s="76" t="s">
        <v>35</v>
      </c>
      <c r="J911" s="78"/>
      <c r="K911" s="79"/>
    </row>
    <row r="912" spans="1:11" s="80" customFormat="1" ht="63" customHeight="1" x14ac:dyDescent="0.25">
      <c r="A912" s="81">
        <v>906</v>
      </c>
      <c r="B912" s="81"/>
      <c r="C912" s="81" t="str">
        <f>BPU!$D912&amp;"/"&amp;BPU!$E912&amp;"/"&amp;BPU!$F912&amp;"/"&amp;BPU!$G912&amp;"/"&amp;BPU!$H912</f>
        <v>Chambres froides/Condenseur///Condenseur pour chambre froide positive &lt; ou = 40m3</v>
      </c>
      <c r="D912" s="81" t="s">
        <v>1097</v>
      </c>
      <c r="E912" s="81" t="s">
        <v>985</v>
      </c>
      <c r="F912" s="81"/>
      <c r="G912" s="81"/>
      <c r="H912" s="82" t="s">
        <v>987</v>
      </c>
      <c r="I912" s="81" t="s">
        <v>35</v>
      </c>
      <c r="J912" s="83"/>
      <c r="K912" s="84"/>
    </row>
    <row r="913" spans="1:11" s="80" customFormat="1" ht="63" customHeight="1" x14ac:dyDescent="0.25">
      <c r="A913" s="76">
        <v>907</v>
      </c>
      <c r="B913" s="76"/>
      <c r="C913" s="76" t="str">
        <f>BPU!$D913&amp;"/"&amp;BPU!$E913&amp;"/"&amp;BPU!$F913&amp;"/"&amp;BPU!$G913&amp;"/"&amp;BPU!$H913</f>
        <v>Chambres froides/Condenseur///Condenseur pour chambre froide positive &lt; ou = 60m3</v>
      </c>
      <c r="D913" s="76" t="s">
        <v>1097</v>
      </c>
      <c r="E913" s="76" t="s">
        <v>985</v>
      </c>
      <c r="F913" s="76"/>
      <c r="G913" s="76"/>
      <c r="H913" s="77" t="s">
        <v>988</v>
      </c>
      <c r="I913" s="76" t="s">
        <v>35</v>
      </c>
      <c r="J913" s="78"/>
      <c r="K913" s="79"/>
    </row>
    <row r="914" spans="1:11" s="80" customFormat="1" ht="63" customHeight="1" x14ac:dyDescent="0.25">
      <c r="A914" s="81">
        <v>908</v>
      </c>
      <c r="B914" s="81"/>
      <c r="C914" s="81" t="str">
        <f>BPU!$D914&amp;"/"&amp;BPU!$E914&amp;"/"&amp;BPU!$F914&amp;"/"&amp;BPU!$G914&amp;"/"&amp;BPU!$H914</f>
        <v>Chambres froides/Condenseur///Condenseur pour chambre froide positive &lt; ou = 80m3</v>
      </c>
      <c r="D914" s="81" t="s">
        <v>1097</v>
      </c>
      <c r="E914" s="81" t="s">
        <v>985</v>
      </c>
      <c r="F914" s="81"/>
      <c r="G914" s="81"/>
      <c r="H914" s="82" t="s">
        <v>989</v>
      </c>
      <c r="I914" s="81" t="s">
        <v>35</v>
      </c>
      <c r="J914" s="83"/>
      <c r="K914" s="84"/>
    </row>
    <row r="915" spans="1:11" s="80" customFormat="1" ht="63" customHeight="1" x14ac:dyDescent="0.25">
      <c r="A915" s="76">
        <v>909</v>
      </c>
      <c r="B915" s="76"/>
      <c r="C915" s="76" t="str">
        <f>BPU!$D915&amp;"/"&amp;BPU!$E915&amp;"/"&amp;BPU!$F915&amp;"/"&amp;BPU!$G915&amp;"/"&amp;BPU!$H915</f>
        <v>Chambres froides/Condenseur///Condenseur pour chambre froide positive &lt; ou = 100m3</v>
      </c>
      <c r="D915" s="76" t="s">
        <v>1097</v>
      </c>
      <c r="E915" s="76" t="s">
        <v>985</v>
      </c>
      <c r="F915" s="76"/>
      <c r="G915" s="76"/>
      <c r="H915" s="77" t="s">
        <v>990</v>
      </c>
      <c r="I915" s="76" t="s">
        <v>35</v>
      </c>
      <c r="J915" s="78"/>
      <c r="K915" s="79"/>
    </row>
    <row r="916" spans="1:11" s="80" customFormat="1" ht="63" customHeight="1" x14ac:dyDescent="0.25">
      <c r="A916" s="81">
        <v>910</v>
      </c>
      <c r="B916" s="81"/>
      <c r="C916" s="81" t="str">
        <f>BPU!$D916&amp;"/"&amp;BPU!$E916&amp;"/"&amp;BPU!$F916&amp;"/"&amp;BPU!$G916&amp;"/"&amp;BPU!$H916</f>
        <v>Chambres froides/Condenseur///Condenseur pour chambre froide négative &lt; ou = 10m3</v>
      </c>
      <c r="D916" s="81" t="s">
        <v>1097</v>
      </c>
      <c r="E916" s="81" t="s">
        <v>985</v>
      </c>
      <c r="F916" s="81"/>
      <c r="G916" s="81"/>
      <c r="H916" s="82" t="s">
        <v>991</v>
      </c>
      <c r="I916" s="81" t="s">
        <v>35</v>
      </c>
      <c r="J916" s="83"/>
      <c r="K916" s="84"/>
    </row>
    <row r="917" spans="1:11" s="80" customFormat="1" ht="63" customHeight="1" x14ac:dyDescent="0.25">
      <c r="A917" s="76">
        <v>911</v>
      </c>
      <c r="B917" s="76"/>
      <c r="C917" s="76" t="str">
        <f>BPU!$D917&amp;"/"&amp;BPU!$E917&amp;"/"&amp;BPU!$F917&amp;"/"&amp;BPU!$G917&amp;"/"&amp;BPU!$H917</f>
        <v>Chambres froides/Condenseur///Condenseur pour chambre froide négative &lt; ou = 20m3</v>
      </c>
      <c r="D917" s="76" t="s">
        <v>1097</v>
      </c>
      <c r="E917" s="76" t="s">
        <v>985</v>
      </c>
      <c r="F917" s="76"/>
      <c r="G917" s="76"/>
      <c r="H917" s="77" t="s">
        <v>992</v>
      </c>
      <c r="I917" s="76" t="s">
        <v>35</v>
      </c>
      <c r="J917" s="78"/>
      <c r="K917" s="79"/>
    </row>
    <row r="918" spans="1:11" s="80" customFormat="1" ht="63" customHeight="1" x14ac:dyDescent="0.25">
      <c r="A918" s="81">
        <v>912</v>
      </c>
      <c r="B918" s="81"/>
      <c r="C918" s="81" t="str">
        <f>BPU!$D918&amp;"/"&amp;BPU!$E918&amp;"/"&amp;BPU!$F918&amp;"/"&amp;BPU!$G918&amp;"/"&amp;BPU!$H918</f>
        <v>Chambres froides/Condenseur///Condenseur pour chambre froide négative &lt; ou = 30m3</v>
      </c>
      <c r="D918" s="81" t="s">
        <v>1097</v>
      </c>
      <c r="E918" s="81" t="s">
        <v>985</v>
      </c>
      <c r="F918" s="81"/>
      <c r="G918" s="81"/>
      <c r="H918" s="82" t="s">
        <v>993</v>
      </c>
      <c r="I918" s="81" t="s">
        <v>35</v>
      </c>
      <c r="J918" s="83"/>
      <c r="K918" s="84"/>
    </row>
    <row r="919" spans="1:11" s="80" customFormat="1" ht="63" customHeight="1" x14ac:dyDescent="0.25">
      <c r="A919" s="76">
        <v>913</v>
      </c>
      <c r="B919" s="76"/>
      <c r="C919" s="76" t="str">
        <f>BPU!$D919&amp;"/"&amp;BPU!$E919&amp;"/"&amp;BPU!$F919&amp;"/"&amp;BPU!$G919&amp;"/"&amp;BPU!$H919</f>
        <v>Chambres froides/Condenseur///Condenseur pour chambre froide négative &lt; ou = 40m3</v>
      </c>
      <c r="D919" s="76" t="s">
        <v>1097</v>
      </c>
      <c r="E919" s="76" t="s">
        <v>985</v>
      </c>
      <c r="F919" s="76"/>
      <c r="G919" s="76"/>
      <c r="H919" s="77" t="s">
        <v>994</v>
      </c>
      <c r="I919" s="76" t="s">
        <v>35</v>
      </c>
      <c r="J919" s="78"/>
      <c r="K919" s="79"/>
    </row>
    <row r="920" spans="1:11" s="80" customFormat="1" ht="63" customHeight="1" x14ac:dyDescent="0.25">
      <c r="A920" s="81">
        <v>914</v>
      </c>
      <c r="B920" s="81"/>
      <c r="C920" s="81" t="str">
        <f>BPU!$D920&amp;"/"&amp;BPU!$E920&amp;"/"&amp;BPU!$F920&amp;"/"&amp;BPU!$G920&amp;"/"&amp;BPU!$H920</f>
        <v>Chambres froides/Condenseur///Condenseur pour chambre froide négative &lt; ou = 50m3</v>
      </c>
      <c r="D920" s="81" t="s">
        <v>1097</v>
      </c>
      <c r="E920" s="81" t="s">
        <v>985</v>
      </c>
      <c r="F920" s="81"/>
      <c r="G920" s="81"/>
      <c r="H920" s="82" t="s">
        <v>995</v>
      </c>
      <c r="I920" s="81" t="s">
        <v>35</v>
      </c>
      <c r="J920" s="83"/>
      <c r="K920" s="84"/>
    </row>
    <row r="921" spans="1:11" s="80" customFormat="1" ht="63" customHeight="1" x14ac:dyDescent="0.25">
      <c r="A921" s="76">
        <v>915</v>
      </c>
      <c r="B921" s="76"/>
      <c r="C921" s="76" t="str">
        <f>BPU!$D921&amp;"/"&amp;BPU!$E921&amp;"/"&amp;BPU!$F921&amp;"/"&amp;BPU!$G921&amp;"/"&amp;BPU!$H921</f>
        <v>Chambres froides/Evaporateur///Evaporateur pour chambre froide positive &lt; ou = 20m3</v>
      </c>
      <c r="D921" s="76" t="s">
        <v>1097</v>
      </c>
      <c r="E921" s="76" t="s">
        <v>996</v>
      </c>
      <c r="F921" s="76"/>
      <c r="G921" s="76"/>
      <c r="H921" s="77" t="s">
        <v>997</v>
      </c>
      <c r="I921" s="76" t="s">
        <v>35</v>
      </c>
      <c r="J921" s="78"/>
      <c r="K921" s="79"/>
    </row>
    <row r="922" spans="1:11" s="80" customFormat="1" ht="63" customHeight="1" x14ac:dyDescent="0.25">
      <c r="A922" s="81">
        <v>916</v>
      </c>
      <c r="B922" s="81"/>
      <c r="C922" s="81" t="str">
        <f>BPU!$D922&amp;"/"&amp;BPU!$E922&amp;"/"&amp;BPU!$F922&amp;"/"&amp;BPU!$G922&amp;"/"&amp;BPU!$H922</f>
        <v>Chambres froides/Evaporateur///Evaporateur pour chambre froide positive &lt; ou = 40m3</v>
      </c>
      <c r="D922" s="81" t="s">
        <v>1097</v>
      </c>
      <c r="E922" s="81" t="s">
        <v>996</v>
      </c>
      <c r="F922" s="81"/>
      <c r="G922" s="81"/>
      <c r="H922" s="82" t="s">
        <v>998</v>
      </c>
      <c r="I922" s="81" t="s">
        <v>35</v>
      </c>
      <c r="J922" s="83"/>
      <c r="K922" s="84"/>
    </row>
    <row r="923" spans="1:11" s="80" customFormat="1" ht="63" customHeight="1" x14ac:dyDescent="0.25">
      <c r="A923" s="76">
        <v>917</v>
      </c>
      <c r="B923" s="76"/>
      <c r="C923" s="76" t="str">
        <f>BPU!$D923&amp;"/"&amp;BPU!$E923&amp;"/"&amp;BPU!$F923&amp;"/"&amp;BPU!$G923&amp;"/"&amp;BPU!$H923</f>
        <v>Chambres froides/Evaporateur///Evaporateur pour chambre froide positive &lt; ou = 60m3</v>
      </c>
      <c r="D923" s="76" t="s">
        <v>1097</v>
      </c>
      <c r="E923" s="76" t="s">
        <v>996</v>
      </c>
      <c r="F923" s="76"/>
      <c r="G923" s="76"/>
      <c r="H923" s="77" t="s">
        <v>999</v>
      </c>
      <c r="I923" s="76" t="s">
        <v>35</v>
      </c>
      <c r="J923" s="78"/>
      <c r="K923" s="79"/>
    </row>
    <row r="924" spans="1:11" s="80" customFormat="1" ht="63" customHeight="1" x14ac:dyDescent="0.25">
      <c r="A924" s="81">
        <v>918</v>
      </c>
      <c r="B924" s="81"/>
      <c r="C924" s="81" t="str">
        <f>BPU!$D924&amp;"/"&amp;BPU!$E924&amp;"/"&amp;BPU!$F924&amp;"/"&amp;BPU!$G924&amp;"/"&amp;BPU!$H924</f>
        <v>Chambres froides/Evaporateur///Evaporateur pour chambre froide positive &lt; ou = 80m3</v>
      </c>
      <c r="D924" s="81" t="s">
        <v>1097</v>
      </c>
      <c r="E924" s="81" t="s">
        <v>996</v>
      </c>
      <c r="F924" s="81"/>
      <c r="G924" s="81"/>
      <c r="H924" s="82" t="s">
        <v>1000</v>
      </c>
      <c r="I924" s="81" t="s">
        <v>35</v>
      </c>
      <c r="J924" s="83"/>
      <c r="K924" s="84"/>
    </row>
    <row r="925" spans="1:11" s="80" customFormat="1" ht="63" customHeight="1" x14ac:dyDescent="0.25">
      <c r="A925" s="76">
        <v>919</v>
      </c>
      <c r="B925" s="76"/>
      <c r="C925" s="76" t="str">
        <f>BPU!$D925&amp;"/"&amp;BPU!$E925&amp;"/"&amp;BPU!$F925&amp;"/"&amp;BPU!$G925&amp;"/"&amp;BPU!$H925</f>
        <v>Chambres froides/Evaporateur///Evaporateur pour chambre froide positive &lt; ou = 100m3</v>
      </c>
      <c r="D925" s="76" t="s">
        <v>1097</v>
      </c>
      <c r="E925" s="76" t="s">
        <v>996</v>
      </c>
      <c r="F925" s="76"/>
      <c r="G925" s="76"/>
      <c r="H925" s="77" t="s">
        <v>1001</v>
      </c>
      <c r="I925" s="76" t="s">
        <v>35</v>
      </c>
      <c r="J925" s="78"/>
      <c r="K925" s="79"/>
    </row>
    <row r="926" spans="1:11" s="80" customFormat="1" ht="63" customHeight="1" x14ac:dyDescent="0.25">
      <c r="A926" s="81">
        <v>920</v>
      </c>
      <c r="B926" s="81"/>
      <c r="C926" s="81" t="str">
        <f>BPU!$D926&amp;"/"&amp;BPU!$E926&amp;"/"&amp;BPU!$F926&amp;"/"&amp;BPU!$G926&amp;"/"&amp;BPU!$H926</f>
        <v>Chambres froides/Evaporateur///Evaporateur pour chambre froide négative &lt; ou = 10m3</v>
      </c>
      <c r="D926" s="81" t="s">
        <v>1097</v>
      </c>
      <c r="E926" s="81" t="s">
        <v>996</v>
      </c>
      <c r="F926" s="81"/>
      <c r="G926" s="81"/>
      <c r="H926" s="82" t="s">
        <v>1002</v>
      </c>
      <c r="I926" s="81" t="s">
        <v>35</v>
      </c>
      <c r="J926" s="83"/>
      <c r="K926" s="84"/>
    </row>
    <row r="927" spans="1:11" s="80" customFormat="1" ht="63" customHeight="1" x14ac:dyDescent="0.25">
      <c r="A927" s="76">
        <v>921</v>
      </c>
      <c r="B927" s="76"/>
      <c r="C927" s="76" t="str">
        <f>BPU!$D927&amp;"/"&amp;BPU!$E927&amp;"/"&amp;BPU!$F927&amp;"/"&amp;BPU!$G927&amp;"/"&amp;BPU!$H927</f>
        <v>Chambres froides/Evaporateur///Evaporateur pour chambre froide négative &lt; ou = 20m3</v>
      </c>
      <c r="D927" s="76" t="s">
        <v>1097</v>
      </c>
      <c r="E927" s="76" t="s">
        <v>996</v>
      </c>
      <c r="F927" s="76"/>
      <c r="G927" s="76"/>
      <c r="H927" s="77" t="s">
        <v>1003</v>
      </c>
      <c r="I927" s="76" t="s">
        <v>35</v>
      </c>
      <c r="J927" s="78"/>
      <c r="K927" s="79"/>
    </row>
    <row r="928" spans="1:11" s="80" customFormat="1" ht="63" customHeight="1" x14ac:dyDescent="0.25">
      <c r="A928" s="81">
        <v>922</v>
      </c>
      <c r="B928" s="81"/>
      <c r="C928" s="81" t="str">
        <f>BPU!$D928&amp;"/"&amp;BPU!$E928&amp;"/"&amp;BPU!$F928&amp;"/"&amp;BPU!$G928&amp;"/"&amp;BPU!$H928</f>
        <v>Chambres froides/Evaporateur///Evaporateur pour chambre froide négative &lt; ou = 30m3</v>
      </c>
      <c r="D928" s="81" t="s">
        <v>1097</v>
      </c>
      <c r="E928" s="81" t="s">
        <v>996</v>
      </c>
      <c r="F928" s="81"/>
      <c r="G928" s="81"/>
      <c r="H928" s="82" t="s">
        <v>1004</v>
      </c>
      <c r="I928" s="81" t="s">
        <v>35</v>
      </c>
      <c r="J928" s="83"/>
      <c r="K928" s="84"/>
    </row>
    <row r="929" spans="1:11" s="80" customFormat="1" ht="63" customHeight="1" x14ac:dyDescent="0.25">
      <c r="A929" s="76">
        <v>923</v>
      </c>
      <c r="B929" s="76"/>
      <c r="C929" s="76" t="str">
        <f>BPU!$D929&amp;"/"&amp;BPU!$E929&amp;"/"&amp;BPU!$F929&amp;"/"&amp;BPU!$G929&amp;"/"&amp;BPU!$H929</f>
        <v>Chambres froides/Evaporateur///Evaporateur pour chambre froide négative &lt; ou = 40m3</v>
      </c>
      <c r="D929" s="76" t="s">
        <v>1097</v>
      </c>
      <c r="E929" s="76" t="s">
        <v>996</v>
      </c>
      <c r="F929" s="76"/>
      <c r="G929" s="76"/>
      <c r="H929" s="77" t="s">
        <v>1005</v>
      </c>
      <c r="I929" s="76" t="s">
        <v>35</v>
      </c>
      <c r="J929" s="78"/>
      <c r="K929" s="79"/>
    </row>
    <row r="930" spans="1:11" s="80" customFormat="1" ht="63" customHeight="1" x14ac:dyDescent="0.25">
      <c r="A930" s="81">
        <v>924</v>
      </c>
      <c r="B930" s="81"/>
      <c r="C930" s="81" t="str">
        <f>BPU!$D930&amp;"/"&amp;BPU!$E930&amp;"/"&amp;BPU!$F930&amp;"/"&amp;BPU!$G930&amp;"/"&amp;BPU!$H930</f>
        <v>Chambres froides/Evaporateur///Evaporateur pour chambre froide négative &lt; ou = 50m3</v>
      </c>
      <c r="D930" s="81" t="s">
        <v>1097</v>
      </c>
      <c r="E930" s="81" t="s">
        <v>996</v>
      </c>
      <c r="F930" s="81"/>
      <c r="G930" s="81"/>
      <c r="H930" s="82" t="s">
        <v>1006</v>
      </c>
      <c r="I930" s="81" t="s">
        <v>35</v>
      </c>
      <c r="J930" s="83"/>
      <c r="K930" s="84"/>
    </row>
    <row r="931" spans="1:11" s="80" customFormat="1" ht="63" customHeight="1" x14ac:dyDescent="0.25">
      <c r="A931" s="76">
        <v>925</v>
      </c>
      <c r="B931" s="76"/>
      <c r="C931" s="76" t="str">
        <f>BPU!$D931&amp;"/"&amp;BPU!$E931&amp;"/"&amp;BPU!$F931&amp;"/"&amp;BPU!$G931&amp;"/"&amp;BPU!$H931</f>
        <v>Dispositions communes/Forfait déplacement///Trajet A/R, indemnités kilomértiques, repas et toutes sujétions</v>
      </c>
      <c r="D931" s="76" t="s">
        <v>1007</v>
      </c>
      <c r="E931" s="76" t="s">
        <v>1008</v>
      </c>
      <c r="F931" s="76"/>
      <c r="G931" s="76"/>
      <c r="H931" s="77" t="s">
        <v>1124</v>
      </c>
      <c r="I931" s="76" t="s">
        <v>1009</v>
      </c>
      <c r="J931" s="78"/>
      <c r="K931" s="79"/>
    </row>
    <row r="932" spans="1:11" s="80" customFormat="1" ht="63" customHeight="1" x14ac:dyDescent="0.25">
      <c r="A932" s="81">
        <v>926</v>
      </c>
      <c r="B932" s="81"/>
      <c r="C932" s="81" t="str">
        <f>BPU!$D932&amp;"/"&amp;BPU!$E932&amp;"/"&amp;BPU!$F932&amp;"/"&amp;BPU!$G932&amp;"/"&amp;BPU!$H932</f>
        <v>Dispositions communes/Location///Location nacelle jusqu'à 8 m</v>
      </c>
      <c r="D932" s="81" t="s">
        <v>1007</v>
      </c>
      <c r="E932" s="81" t="s">
        <v>1010</v>
      </c>
      <c r="F932" s="81"/>
      <c r="G932" s="81"/>
      <c r="H932" s="82" t="s">
        <v>1011</v>
      </c>
      <c r="I932" s="81" t="s">
        <v>1012</v>
      </c>
      <c r="J932" s="83"/>
      <c r="K932" s="84"/>
    </row>
    <row r="933" spans="1:11" s="80" customFormat="1" ht="63" customHeight="1" x14ac:dyDescent="0.25">
      <c r="A933" s="76">
        <v>927</v>
      </c>
      <c r="B933" s="76"/>
      <c r="C933" s="76" t="str">
        <f>BPU!$D933&amp;"/"&amp;BPU!$E933&amp;"/"&amp;BPU!$F933&amp;"/"&amp;BPU!$G933&amp;"/"&amp;BPU!$H933</f>
        <v>Dispositions communes/Location///Location nacelle jusqu'à 8 m</v>
      </c>
      <c r="D933" s="76" t="s">
        <v>1007</v>
      </c>
      <c r="E933" s="76" t="s">
        <v>1010</v>
      </c>
      <c r="F933" s="76"/>
      <c r="G933" s="76"/>
      <c r="H933" s="77" t="s">
        <v>1011</v>
      </c>
      <c r="I933" s="76" t="s">
        <v>1013</v>
      </c>
      <c r="J933" s="78"/>
      <c r="K933" s="79"/>
    </row>
    <row r="934" spans="1:11" s="80" customFormat="1" ht="63" customHeight="1" x14ac:dyDescent="0.25">
      <c r="A934" s="81">
        <v>928</v>
      </c>
      <c r="B934" s="81"/>
      <c r="C934" s="81" t="str">
        <f>BPU!$D934&amp;"/"&amp;BPU!$E934&amp;"/"&amp;BPU!$F934&amp;"/"&amp;BPU!$G934&amp;"/"&amp;BPU!$H934</f>
        <v>Dispositions communes/Location///Location nacelle jusqu'à 12 m</v>
      </c>
      <c r="D934" s="81" t="s">
        <v>1007</v>
      </c>
      <c r="E934" s="81" t="s">
        <v>1010</v>
      </c>
      <c r="F934" s="81"/>
      <c r="G934" s="81"/>
      <c r="H934" s="82" t="s">
        <v>1014</v>
      </c>
      <c r="I934" s="81" t="s">
        <v>1012</v>
      </c>
      <c r="J934" s="83"/>
      <c r="K934" s="84"/>
    </row>
    <row r="935" spans="1:11" s="80" customFormat="1" ht="63" customHeight="1" x14ac:dyDescent="0.25">
      <c r="A935" s="76">
        <v>929</v>
      </c>
      <c r="B935" s="76"/>
      <c r="C935" s="76" t="str">
        <f>BPU!$D935&amp;"/"&amp;BPU!$E935&amp;"/"&amp;BPU!$F935&amp;"/"&amp;BPU!$G935&amp;"/"&amp;BPU!$H935</f>
        <v>Dispositions communes/Location///Location nacelle jusqu'à 12 m</v>
      </c>
      <c r="D935" s="76" t="s">
        <v>1007</v>
      </c>
      <c r="E935" s="76" t="s">
        <v>1010</v>
      </c>
      <c r="F935" s="76"/>
      <c r="G935" s="76"/>
      <c r="H935" s="77" t="s">
        <v>1014</v>
      </c>
      <c r="I935" s="76" t="s">
        <v>1013</v>
      </c>
      <c r="J935" s="78"/>
      <c r="K935" s="79"/>
    </row>
    <row r="936" spans="1:11" s="80" customFormat="1" ht="63" customHeight="1" x14ac:dyDescent="0.25">
      <c r="A936" s="81">
        <v>930</v>
      </c>
      <c r="B936" s="81"/>
      <c r="C936" s="81" t="str">
        <f>BPU!$D936&amp;"/"&amp;BPU!$E936&amp;"/"&amp;BPU!$F936&amp;"/"&amp;BPU!$G936&amp;"/"&amp;BPU!$H936</f>
        <v>Dispositions communes/Location///Location nacelle jusqu'à 8 m. Avec chauffeur</v>
      </c>
      <c r="D936" s="81" t="s">
        <v>1007</v>
      </c>
      <c r="E936" s="81" t="s">
        <v>1010</v>
      </c>
      <c r="F936" s="81"/>
      <c r="G936" s="81"/>
      <c r="H936" s="82" t="s">
        <v>1015</v>
      </c>
      <c r="I936" s="81" t="s">
        <v>1012</v>
      </c>
      <c r="J936" s="83"/>
      <c r="K936" s="84"/>
    </row>
    <row r="937" spans="1:11" s="80" customFormat="1" ht="63" customHeight="1" x14ac:dyDescent="0.25">
      <c r="A937" s="76">
        <v>931</v>
      </c>
      <c r="B937" s="76"/>
      <c r="C937" s="76" t="str">
        <f>BPU!$D937&amp;"/"&amp;BPU!$E937&amp;"/"&amp;BPU!$F937&amp;"/"&amp;BPU!$G937&amp;"/"&amp;BPU!$H937</f>
        <v>Dispositions communes/Location///Location nacelle jusqu'à 8 m. Avec chauffeur</v>
      </c>
      <c r="D937" s="76" t="s">
        <v>1007</v>
      </c>
      <c r="E937" s="76" t="s">
        <v>1010</v>
      </c>
      <c r="F937" s="76"/>
      <c r="G937" s="76"/>
      <c r="H937" s="77" t="s">
        <v>1015</v>
      </c>
      <c r="I937" s="76" t="s">
        <v>1013</v>
      </c>
      <c r="J937" s="78"/>
      <c r="K937" s="79"/>
    </row>
    <row r="938" spans="1:11" s="80" customFormat="1" ht="63" customHeight="1" x14ac:dyDescent="0.25">
      <c r="A938" s="81">
        <v>932</v>
      </c>
      <c r="B938" s="81"/>
      <c r="C938" s="81" t="str">
        <f>BPU!$D938&amp;"/"&amp;BPU!$E938&amp;"/"&amp;BPU!$F938&amp;"/"&amp;BPU!$G938&amp;"/"&amp;BPU!$H938</f>
        <v>Dispositions communes/Location///Location nacelle jusqu'à 12 m. Avec chauffeur</v>
      </c>
      <c r="D938" s="81" t="s">
        <v>1007</v>
      </c>
      <c r="E938" s="81" t="s">
        <v>1010</v>
      </c>
      <c r="F938" s="81"/>
      <c r="G938" s="81"/>
      <c r="H938" s="82" t="s">
        <v>1016</v>
      </c>
      <c r="I938" s="81" t="s">
        <v>1012</v>
      </c>
      <c r="J938" s="83"/>
      <c r="K938" s="84"/>
    </row>
    <row r="939" spans="1:11" s="80" customFormat="1" ht="63" customHeight="1" x14ac:dyDescent="0.25">
      <c r="A939" s="76">
        <v>933</v>
      </c>
      <c r="B939" s="76"/>
      <c r="C939" s="76" t="str">
        <f>BPU!$D939&amp;"/"&amp;BPU!$E939&amp;"/"&amp;BPU!$F939&amp;"/"&amp;BPU!$G939&amp;"/"&amp;BPU!$H939</f>
        <v>Dispositions communes/Location///Location nacelle jusqu'à 12 m. Avec chauffeur</v>
      </c>
      <c r="D939" s="76" t="s">
        <v>1007</v>
      </c>
      <c r="E939" s="76" t="s">
        <v>1010</v>
      </c>
      <c r="F939" s="76"/>
      <c r="G939" s="76"/>
      <c r="H939" s="77" t="s">
        <v>1016</v>
      </c>
      <c r="I939" s="76" t="s">
        <v>1013</v>
      </c>
      <c r="J939" s="78"/>
      <c r="K939" s="79"/>
    </row>
    <row r="940" spans="1:11" s="80" customFormat="1" ht="63" customHeight="1" x14ac:dyDescent="0.25">
      <c r="A940" s="81">
        <v>934</v>
      </c>
      <c r="B940" s="81"/>
      <c r="C940" s="81" t="str">
        <f>BPU!$D940&amp;"/"&amp;BPU!$E940&amp;"/"&amp;BPU!$F940&amp;"/"&amp;BPU!$G940&amp;"/"&amp;BPU!$H940</f>
        <v>Dispositions communes/Location///Grutage 70T flèche de 70m ( 4h)</v>
      </c>
      <c r="D940" s="81" t="s">
        <v>1007</v>
      </c>
      <c r="E940" s="81" t="s">
        <v>1010</v>
      </c>
      <c r="F940" s="81"/>
      <c r="G940" s="81"/>
      <c r="H940" s="82" t="s">
        <v>1017</v>
      </c>
      <c r="I940" s="81" t="s">
        <v>1012</v>
      </c>
      <c r="J940" s="83"/>
      <c r="K940" s="84"/>
    </row>
    <row r="941" spans="1:11" s="80" customFormat="1" ht="63" customHeight="1" x14ac:dyDescent="0.25">
      <c r="A941" s="76">
        <v>935</v>
      </c>
      <c r="B941" s="76"/>
      <c r="C941" s="76" t="str">
        <f>BPU!$D941&amp;"/"&amp;BPU!$E941&amp;"/"&amp;BPU!$F941&amp;"/"&amp;BPU!$G941&amp;"/"&amp;BPU!$H941</f>
        <v>Dispositions communes/Location///location journalière d'une nacelle pour intervention jusqu'à 7m de hauteur</v>
      </c>
      <c r="D941" s="76" t="s">
        <v>1007</v>
      </c>
      <c r="E941" s="76" t="s">
        <v>1010</v>
      </c>
      <c r="F941" s="76"/>
      <c r="G941" s="76"/>
      <c r="H941" s="77" t="s">
        <v>1018</v>
      </c>
      <c r="I941" s="76" t="s">
        <v>239</v>
      </c>
      <c r="J941" s="78"/>
      <c r="K941" s="79"/>
    </row>
    <row r="942" spans="1:11" s="80" customFormat="1" ht="63" customHeight="1" x14ac:dyDescent="0.25">
      <c r="A942" s="81">
        <v>936</v>
      </c>
      <c r="B942" s="81"/>
      <c r="C942" s="81" t="str">
        <f>BPU!$D942&amp;"/"&amp;BPU!$E942&amp;"/"&amp;BPU!$F942&amp;"/"&amp;BPU!$G942&amp;"/"&amp;BPU!$H942</f>
        <v>Dispositions communes/Location///location journalière d'un échaffaudage pour intervention jusqu'à 4 m de hauteur</v>
      </c>
      <c r="D942" s="81" t="s">
        <v>1007</v>
      </c>
      <c r="E942" s="81" t="s">
        <v>1010</v>
      </c>
      <c r="F942" s="81"/>
      <c r="G942" s="81"/>
      <c r="H942" s="82" t="s">
        <v>1019</v>
      </c>
      <c r="I942" s="81" t="s">
        <v>239</v>
      </c>
      <c r="J942" s="83"/>
      <c r="K942" s="84"/>
    </row>
    <row r="943" spans="1:11" s="80" customFormat="1" ht="63" customHeight="1" x14ac:dyDescent="0.25">
      <c r="A943" s="76">
        <v>937</v>
      </c>
      <c r="B943" s="76"/>
      <c r="C943" s="76" t="str">
        <f>BPU!$D943&amp;"/"&amp;BPU!$E943&amp;"/"&amp;BPU!$F943&amp;"/"&amp;BPU!$G943&amp;"/"&amp;BPU!$H943</f>
        <v>Dispositions communes/Location///location journalière d'un échaffaudage pour intervention jusqu'à 7 m de hauteur</v>
      </c>
      <c r="D943" s="76" t="s">
        <v>1007</v>
      </c>
      <c r="E943" s="76" t="s">
        <v>1010</v>
      </c>
      <c r="F943" s="76"/>
      <c r="G943" s="76"/>
      <c r="H943" s="77" t="s">
        <v>1020</v>
      </c>
      <c r="I943" s="76" t="s">
        <v>239</v>
      </c>
      <c r="J943" s="78"/>
      <c r="K943" s="79"/>
    </row>
    <row r="944" spans="1:11" s="80" customFormat="1" ht="63" customHeight="1" x14ac:dyDescent="0.25">
      <c r="A944" s="81">
        <v>938</v>
      </c>
      <c r="B944" s="81"/>
      <c r="C944" s="81" t="str">
        <f>BPU!$D944&amp;"/"&amp;BPU!$E944&amp;"/"&amp;BPU!$F944&amp;"/"&amp;BPU!$G944&amp;"/"&amp;BPU!$H944</f>
        <v>Dispositions communes/Location///Marteau piqueur</v>
      </c>
      <c r="D944" s="81" t="s">
        <v>1007</v>
      </c>
      <c r="E944" s="81" t="s">
        <v>1010</v>
      </c>
      <c r="F944" s="81"/>
      <c r="G944" s="81"/>
      <c r="H944" s="82" t="s">
        <v>1021</v>
      </c>
      <c r="I944" s="81" t="s">
        <v>239</v>
      </c>
      <c r="J944" s="83"/>
      <c r="K944" s="84"/>
    </row>
    <row r="945" spans="1:11" s="80" customFormat="1" ht="63" customHeight="1" x14ac:dyDescent="0.25">
      <c r="A945" s="76">
        <v>939</v>
      </c>
      <c r="B945" s="76"/>
      <c r="C945" s="76" t="str">
        <f>BPU!$D945&amp;"/"&amp;BPU!$E945&amp;"/"&amp;BPU!$F945&amp;"/"&amp;BPU!$G945&amp;"/"&amp;BPU!$H945</f>
        <v>Dispositions communes/Prestation///Prestation de Technicien heures ouvrables</v>
      </c>
      <c r="D945" s="76" t="s">
        <v>1007</v>
      </c>
      <c r="E945" s="76" t="s">
        <v>1125</v>
      </c>
      <c r="F945" s="76"/>
      <c r="G945" s="76"/>
      <c r="H945" s="77" t="s">
        <v>1126</v>
      </c>
      <c r="I945" s="76" t="s">
        <v>1022</v>
      </c>
      <c r="J945" s="78"/>
      <c r="K945" s="79"/>
    </row>
    <row r="946" spans="1:11" s="80" customFormat="1" ht="63" customHeight="1" x14ac:dyDescent="0.25">
      <c r="A946" s="81">
        <v>940</v>
      </c>
      <c r="B946" s="81"/>
      <c r="C946" s="81" t="str">
        <f>BPU!$D946&amp;"/"&amp;BPU!$E946&amp;"/"&amp;BPU!$F946&amp;"/"&amp;BPU!$G946&amp;"/"&amp;BPU!$H946</f>
        <v>Dispositions communes/Prestation///Prestation de Technicien heures non ouvrables</v>
      </c>
      <c r="D946" s="81" t="s">
        <v>1007</v>
      </c>
      <c r="E946" s="81" t="s">
        <v>1125</v>
      </c>
      <c r="F946" s="81"/>
      <c r="G946" s="81"/>
      <c r="H946" s="82" t="s">
        <v>1127</v>
      </c>
      <c r="I946" s="81" t="s">
        <v>1022</v>
      </c>
      <c r="J946" s="83"/>
      <c r="K946" s="84"/>
    </row>
    <row r="947" spans="1:11" s="80" customFormat="1" ht="63" customHeight="1" x14ac:dyDescent="0.25">
      <c r="A947" s="76">
        <v>941</v>
      </c>
      <c r="B947" s="76"/>
      <c r="C947" s="76" t="str">
        <f>BPU!$D947&amp;"/"&amp;BPU!$E947&amp;"/"&amp;BPU!$F947&amp;"/"&amp;BPU!$G947&amp;"/"&amp;BPU!$H947</f>
        <v>Dispositions communes/Prestation///Prestation de Technicien spécialisé heures ouvrables</v>
      </c>
      <c r="D947" s="76" t="s">
        <v>1007</v>
      </c>
      <c r="E947" s="76" t="s">
        <v>1125</v>
      </c>
      <c r="F947" s="76"/>
      <c r="G947" s="76"/>
      <c r="H947" s="77" t="s">
        <v>1128</v>
      </c>
      <c r="I947" s="76" t="s">
        <v>1022</v>
      </c>
      <c r="J947" s="78"/>
      <c r="K947" s="79"/>
    </row>
    <row r="948" spans="1:11" s="80" customFormat="1" ht="63" customHeight="1" x14ac:dyDescent="0.25">
      <c r="A948" s="81">
        <v>942</v>
      </c>
      <c r="B948" s="81"/>
      <c r="C948" s="81" t="str">
        <f>BPU!$D948&amp;"/"&amp;BPU!$E948&amp;"/"&amp;BPU!$F948&amp;"/"&amp;BPU!$G948&amp;"/"&amp;BPU!$H948</f>
        <v>Dispositions communes/Prestation///Prestation de Technicien spécialisé heures non ouvrables</v>
      </c>
      <c r="D948" s="81" t="s">
        <v>1007</v>
      </c>
      <c r="E948" s="81" t="s">
        <v>1125</v>
      </c>
      <c r="F948" s="81"/>
      <c r="G948" s="81"/>
      <c r="H948" s="82" t="s">
        <v>1129</v>
      </c>
      <c r="I948" s="81" t="s">
        <v>1022</v>
      </c>
      <c r="J948" s="83"/>
      <c r="K948" s="84"/>
    </row>
    <row r="949" spans="1:11" s="80" customFormat="1" ht="63" customHeight="1" x14ac:dyDescent="0.25">
      <c r="A949" s="76">
        <v>943</v>
      </c>
      <c r="B949" s="76"/>
      <c r="C949" s="76" t="str">
        <f>BPU!$D949&amp;"/"&amp;BPU!$E949&amp;"/"&amp;BPU!$F949&amp;"/"&amp;BPU!$G949&amp;"/"&amp;BPU!$H949</f>
        <v>Dispositions communes/Prestation///Prestation technique repérage réseaux</v>
      </c>
      <c r="D949" s="76" t="s">
        <v>1007</v>
      </c>
      <c r="E949" s="76" t="s">
        <v>1125</v>
      </c>
      <c r="F949" s="76"/>
      <c r="G949" s="76"/>
      <c r="H949" s="77" t="s">
        <v>1023</v>
      </c>
      <c r="I949" s="76" t="s">
        <v>1024</v>
      </c>
      <c r="J949" s="78"/>
      <c r="K949" s="79"/>
    </row>
    <row r="950" spans="1:11" s="80" customFormat="1" ht="63" customHeight="1" x14ac:dyDescent="0.25">
      <c r="A950" s="81">
        <v>944</v>
      </c>
      <c r="B950" s="81"/>
      <c r="C950" s="81" t="str">
        <f>BPU!$D950&amp;"/"&amp;BPU!$E950&amp;"/"&amp;BPU!$F950&amp;"/"&amp;BPU!$G950&amp;"/"&amp;BPU!$H950</f>
        <v>Dispositions communes/Prestation///Prestation de Rapport repérage du réseau</v>
      </c>
      <c r="D950" s="81" t="s">
        <v>1007</v>
      </c>
      <c r="E950" s="81" t="s">
        <v>1125</v>
      </c>
      <c r="F950" s="81"/>
      <c r="G950" s="81"/>
      <c r="H950" s="82" t="s">
        <v>1130</v>
      </c>
      <c r="I950" s="81" t="s">
        <v>35</v>
      </c>
      <c r="J950" s="83"/>
      <c r="K950" s="84"/>
    </row>
    <row r="951" spans="1:11" s="80" customFormat="1" ht="63" customHeight="1" x14ac:dyDescent="0.25">
      <c r="A951" s="76">
        <v>945</v>
      </c>
      <c r="B951" s="76"/>
      <c r="C951" s="76" t="str">
        <f>BPU!$D951&amp;"/"&amp;BPU!$E951&amp;"/"&amp;BPU!$F951&amp;"/"&amp;BPU!$G951&amp;"/"&amp;BPU!$H951</f>
        <v>Dispositions communes/Prestation///Prestation de Consignation electrique par le maintenancier</v>
      </c>
      <c r="D951" s="76" t="s">
        <v>1007</v>
      </c>
      <c r="E951" s="76" t="s">
        <v>1125</v>
      </c>
      <c r="F951" s="76"/>
      <c r="G951" s="76"/>
      <c r="H951" s="77" t="s">
        <v>1131</v>
      </c>
      <c r="I951" s="76" t="s">
        <v>1009</v>
      </c>
      <c r="J951" s="78"/>
      <c r="K951" s="79"/>
    </row>
    <row r="952" spans="1:11" s="80" customFormat="1" ht="63" customHeight="1" x14ac:dyDescent="0.25">
      <c r="A952" s="81">
        <v>946</v>
      </c>
      <c r="B952" s="81"/>
      <c r="C952" s="81" t="str">
        <f>BPU!$D952&amp;"/"&amp;BPU!$E952&amp;"/"&amp;BPU!$F952&amp;"/"&amp;BPU!$G952&amp;"/"&amp;BPU!$H952</f>
        <v>Dispositions communes/Installation de chantier///Travaux compris entre 10 à 30 jours</v>
      </c>
      <c r="D952" s="81" t="s">
        <v>1007</v>
      </c>
      <c r="E952" s="81" t="s">
        <v>1098</v>
      </c>
      <c r="F952" s="81"/>
      <c r="G952" s="81"/>
      <c r="H952" s="82" t="s">
        <v>1099</v>
      </c>
      <c r="I952" s="81" t="s">
        <v>1009</v>
      </c>
      <c r="J952" s="83"/>
      <c r="K952" s="84"/>
    </row>
    <row r="953" spans="1:11" s="80" customFormat="1" ht="63" customHeight="1" x14ac:dyDescent="0.25">
      <c r="A953" s="76">
        <v>947</v>
      </c>
      <c r="B953" s="76"/>
      <c r="C953" s="76" t="str">
        <f>BPU!$D953&amp;"/"&amp;BPU!$E953&amp;"/"&amp;BPU!$F953&amp;"/"&amp;BPU!$G953&amp;"/"&amp;BPU!$H953</f>
        <v>Dispositions communes/Installation de chantier///Travaux compris supérieur à 30 jours et inférieur à 60 jours</v>
      </c>
      <c r="D953" s="76" t="s">
        <v>1007</v>
      </c>
      <c r="E953" s="76" t="s">
        <v>1098</v>
      </c>
      <c r="F953" s="76"/>
      <c r="G953" s="76"/>
      <c r="H953" s="77" t="s">
        <v>1100</v>
      </c>
      <c r="I953" s="76" t="s">
        <v>1009</v>
      </c>
      <c r="J953" s="78"/>
      <c r="K953" s="79"/>
    </row>
    <row r="954" spans="1:11" s="80" customFormat="1" ht="63" customHeight="1" x14ac:dyDescent="0.25">
      <c r="A954" s="81">
        <v>948</v>
      </c>
      <c r="B954" s="81"/>
      <c r="C954" s="81" t="str">
        <f>BPU!$D954&amp;"/"&amp;BPU!$E954&amp;"/"&amp;BPU!$F954&amp;"/"&amp;BPU!$G954&amp;"/"&amp;BPU!$H954</f>
        <v>Dispositions communes/Installation de chantier///Travaux compris supérieur à  60 jours</v>
      </c>
      <c r="D954" s="81" t="s">
        <v>1007</v>
      </c>
      <c r="E954" s="81" t="s">
        <v>1098</v>
      </c>
      <c r="F954" s="81"/>
      <c r="G954" s="81"/>
      <c r="H954" s="82" t="s">
        <v>1101</v>
      </c>
      <c r="I954" s="81" t="s">
        <v>1009</v>
      </c>
      <c r="J954" s="83"/>
      <c r="K954" s="84"/>
    </row>
    <row r="955" spans="1:11" s="80" customFormat="1" ht="63" customHeight="1" x14ac:dyDescent="0.25">
      <c r="A955" s="76">
        <v>949</v>
      </c>
      <c r="B955" s="76"/>
      <c r="C955" s="76" t="str">
        <f>BPU!$D955&amp;"/"&amp;BPU!$E955&amp;"/"&amp;BPU!$F955&amp;"/"&amp;BPU!$G955&amp;"/"&amp;BPU!$H955</f>
        <v>Divers/Divers///Cordon chauffant autorégulant y compris raccordement électrique longueur 1 m</v>
      </c>
      <c r="D955" s="76" t="s">
        <v>201</v>
      </c>
      <c r="E955" s="76" t="s">
        <v>201</v>
      </c>
      <c r="F955" s="76"/>
      <c r="G955" s="76"/>
      <c r="H955" s="77" t="s">
        <v>1025</v>
      </c>
      <c r="I955" s="76" t="s">
        <v>35</v>
      </c>
      <c r="J955" s="78"/>
      <c r="K955" s="79"/>
    </row>
    <row r="956" spans="1:11" s="80" customFormat="1" ht="63" customHeight="1" x14ac:dyDescent="0.25">
      <c r="A956" s="81">
        <v>950</v>
      </c>
      <c r="B956" s="81"/>
      <c r="C956" s="81" t="str">
        <f>BPU!$D956&amp;"/"&amp;BPU!$E956&amp;"/"&amp;BPU!$F956&amp;"/"&amp;BPU!$G956&amp;"/"&amp;BPU!$H956</f>
        <v>Divers/Pompe de relevage///POMPE DE RELEVAGE TOUTES EAUX, INOX,  Type AP35B ou équivalent - 0,71KW</v>
      </c>
      <c r="D956" s="81" t="s">
        <v>201</v>
      </c>
      <c r="E956" s="81" t="s">
        <v>1026</v>
      </c>
      <c r="F956" s="81"/>
      <c r="G956" s="81"/>
      <c r="H956" s="82" t="s">
        <v>1027</v>
      </c>
      <c r="I956" s="81" t="s">
        <v>35</v>
      </c>
      <c r="J956" s="83"/>
      <c r="K956" s="84"/>
    </row>
    <row r="957" spans="1:11" s="80" customFormat="1" ht="63" customHeight="1" x14ac:dyDescent="0.25">
      <c r="A957" s="76">
        <v>951</v>
      </c>
      <c r="B957" s="76"/>
      <c r="C957" s="76" t="str">
        <f>BPU!$D957&amp;"/"&amp;BPU!$E957&amp;"/"&amp;BPU!$F957&amp;"/"&amp;BPU!$G957&amp;"/"&amp;BPU!$H957</f>
        <v>Divers/Pompe de relevage///POMPE DE RELEVAGE TOUTES EAUX, INOX,  Type AP50B ou équivalent - 1,2KW</v>
      </c>
      <c r="D957" s="76" t="s">
        <v>201</v>
      </c>
      <c r="E957" s="76" t="s">
        <v>1026</v>
      </c>
      <c r="F957" s="76"/>
      <c r="G957" s="76"/>
      <c r="H957" s="77" t="s">
        <v>1028</v>
      </c>
      <c r="I957" s="76" t="s">
        <v>35</v>
      </c>
      <c r="J957" s="78"/>
      <c r="K957" s="79"/>
    </row>
    <row r="958" spans="1:11" s="80" customFormat="1" ht="63" customHeight="1" x14ac:dyDescent="0.25">
      <c r="A958" s="81">
        <v>952</v>
      </c>
      <c r="B958" s="81"/>
      <c r="C958" s="81" t="str">
        <f>BPU!$D958&amp;"/"&amp;BPU!$E958&amp;"/"&amp;BPU!$F958&amp;"/"&amp;BPU!$G958&amp;"/"&amp;BPU!$H958</f>
        <v>Divers/Pompe de relevage///POMPE DE RELEVAGE TOUTES EAUX, inox, AP12 -40</v>
      </c>
      <c r="D958" s="81" t="s">
        <v>201</v>
      </c>
      <c r="E958" s="81" t="s">
        <v>1026</v>
      </c>
      <c r="F958" s="81"/>
      <c r="G958" s="81"/>
      <c r="H958" s="82" t="s">
        <v>1029</v>
      </c>
      <c r="I958" s="81" t="s">
        <v>35</v>
      </c>
      <c r="J958" s="83"/>
      <c r="K958" s="84"/>
    </row>
    <row r="959" spans="1:11" s="80" customFormat="1" ht="63" customHeight="1" x14ac:dyDescent="0.25">
      <c r="A959" s="76">
        <v>953</v>
      </c>
      <c r="B959" s="76"/>
      <c r="C959" s="76" t="str">
        <f>BPU!$D959&amp;"/"&amp;BPU!$E959&amp;"/"&amp;BPU!$F959&amp;"/"&amp;BPU!$G959&amp;"/"&amp;BPU!$H959</f>
        <v>Pièces Documentaires////Plan</v>
      </c>
      <c r="D959" s="76" t="s">
        <v>1030</v>
      </c>
      <c r="E959" s="76"/>
      <c r="F959" s="76"/>
      <c r="G959" s="76"/>
      <c r="H959" s="77" t="s">
        <v>1031</v>
      </c>
      <c r="I959" s="76" t="s">
        <v>35</v>
      </c>
      <c r="J959" s="78"/>
      <c r="K959" s="79"/>
    </row>
    <row r="960" spans="1:11" s="80" customFormat="1" ht="63" customHeight="1" x14ac:dyDescent="0.25">
      <c r="A960" s="81">
        <v>954</v>
      </c>
      <c r="B960" s="81"/>
      <c r="C960" s="81" t="str">
        <f>BPU!$D960&amp;"/"&amp;BPU!$E960&amp;"/"&amp;BPU!$F960&amp;"/"&amp;BPU!$G960&amp;"/"&amp;BPU!$H960</f>
        <v>Pièces Documentaires////Schéma</v>
      </c>
      <c r="D960" s="81" t="s">
        <v>1030</v>
      </c>
      <c r="E960" s="81"/>
      <c r="F960" s="81"/>
      <c r="G960" s="81"/>
      <c r="H960" s="82" t="s">
        <v>1032</v>
      </c>
      <c r="I960" s="81" t="s">
        <v>35</v>
      </c>
      <c r="J960" s="83"/>
      <c r="K960" s="84"/>
    </row>
    <row r="961" spans="1:11" s="80" customFormat="1" ht="63" customHeight="1" x14ac:dyDescent="0.25">
      <c r="A961" s="76">
        <v>955</v>
      </c>
      <c r="B961" s="76"/>
      <c r="C961" s="76" t="str">
        <f>BPU!$D961&amp;"/"&amp;BPU!$E961&amp;"/"&amp;BPU!$F961&amp;"/"&amp;BPU!$G961&amp;"/"&amp;BPU!$H961</f>
        <v>Pièces Documentaires////Synoptique</v>
      </c>
      <c r="D961" s="76" t="s">
        <v>1030</v>
      </c>
      <c r="E961" s="76"/>
      <c r="F961" s="76"/>
      <c r="G961" s="76"/>
      <c r="H961" s="77" t="s">
        <v>1033</v>
      </c>
      <c r="I961" s="76" t="s">
        <v>35</v>
      </c>
      <c r="J961" s="78"/>
      <c r="K961" s="79"/>
    </row>
    <row r="962" spans="1:11" s="80" customFormat="1" ht="63" customHeight="1" x14ac:dyDescent="0.25">
      <c r="A962" s="81">
        <v>956</v>
      </c>
      <c r="B962" s="81"/>
      <c r="C962" s="81" t="str">
        <f>BPU!$D962&amp;"/"&amp;BPU!$E962&amp;"/"&amp;BPU!$F962&amp;"/"&amp;BPU!$G962&amp;"/"&amp;BPU!$H962</f>
        <v xml:space="preserve">Pièces Documentaires////Liste de matériel </v>
      </c>
      <c r="D962" s="81" t="s">
        <v>1030</v>
      </c>
      <c r="E962" s="81"/>
      <c r="F962" s="81"/>
      <c r="G962" s="81"/>
      <c r="H962" s="82" t="s">
        <v>1034</v>
      </c>
      <c r="I962" s="81" t="s">
        <v>35</v>
      </c>
      <c r="J962" s="83"/>
      <c r="K962" s="84"/>
    </row>
    <row r="963" spans="1:11" s="80" customFormat="1" ht="63" customHeight="1" x14ac:dyDescent="0.25">
      <c r="A963" s="76">
        <v>957</v>
      </c>
      <c r="B963" s="76"/>
      <c r="C963" s="76" t="str">
        <f>BPU!$D963&amp;"/"&amp;BPU!$E963&amp;"/"&amp;BPU!$F963&amp;"/"&amp;BPU!$G963&amp;"/"&amp;BPU!$H963</f>
        <v xml:space="preserve">Pièces Documentaires////Note de calcul </v>
      </c>
      <c r="D963" s="76" t="s">
        <v>1030</v>
      </c>
      <c r="E963" s="76"/>
      <c r="F963" s="76"/>
      <c r="G963" s="76"/>
      <c r="H963" s="77" t="s">
        <v>1035</v>
      </c>
      <c r="I963" s="76" t="s">
        <v>35</v>
      </c>
      <c r="J963" s="78"/>
      <c r="K963" s="79"/>
    </row>
    <row r="964" spans="1:11" s="80" customFormat="1" ht="63" customHeight="1" x14ac:dyDescent="0.25">
      <c r="A964" s="81">
        <v>958</v>
      </c>
      <c r="B964" s="81"/>
      <c r="C964" s="81" t="str">
        <f>BPU!$D964&amp;"/"&amp;BPU!$E964&amp;"/"&amp;BPU!$F964&amp;"/"&amp;BPU!$G964&amp;"/"&amp;BPU!$H964</f>
        <v>Pièces Documentaires////Fourniture DOE</v>
      </c>
      <c r="D964" s="81" t="s">
        <v>1030</v>
      </c>
      <c r="E964" s="81"/>
      <c r="F964" s="81"/>
      <c r="G964" s="81"/>
      <c r="H964" s="82" t="s">
        <v>1102</v>
      </c>
      <c r="I964" s="81" t="s">
        <v>35</v>
      </c>
      <c r="J964" s="83"/>
      <c r="K964" s="84"/>
    </row>
    <row r="965" spans="1:11" s="80" customFormat="1" ht="63" customHeight="1" x14ac:dyDescent="0.25">
      <c r="A965" s="76">
        <v>959</v>
      </c>
      <c r="B965" s="76"/>
      <c r="C965" s="76" t="str">
        <f>BPU!$D965&amp;"/"&amp;BPU!$E965&amp;"/"&amp;BPU!$F965&amp;"/"&amp;BPU!$G965&amp;"/"&amp;BPU!$H965</f>
        <v>Automatisme/Automate///Automate programable TREND IQ4 Bacnet IP natif</v>
      </c>
      <c r="D965" s="76" t="s">
        <v>1132</v>
      </c>
      <c r="E965" s="76" t="s">
        <v>1103</v>
      </c>
      <c r="F965" s="76"/>
      <c r="G965" s="76"/>
      <c r="H965" s="77" t="s">
        <v>1104</v>
      </c>
      <c r="I965" s="76" t="s">
        <v>35</v>
      </c>
      <c r="J965" s="78"/>
      <c r="K965" s="79"/>
    </row>
    <row r="966" spans="1:11" s="80" customFormat="1" ht="63" customHeight="1" x14ac:dyDescent="0.25">
      <c r="A966" s="81">
        <v>960</v>
      </c>
      <c r="B966" s="81"/>
      <c r="C966" s="81" t="str">
        <f>BPU!$D966&amp;"/"&amp;BPU!$E966&amp;"/"&amp;BPU!$F966&amp;"/"&amp;BPU!$G966&amp;"/"&amp;BPU!$H966</f>
        <v>Automatisme/Automate///Automate programable DISTECH  Bacnet IP natif</v>
      </c>
      <c r="D966" s="81" t="s">
        <v>1132</v>
      </c>
      <c r="E966" s="81" t="s">
        <v>1103</v>
      </c>
      <c r="F966" s="81"/>
      <c r="G966" s="81"/>
      <c r="H966" s="82" t="s">
        <v>1105</v>
      </c>
      <c r="I966" s="81" t="s">
        <v>35</v>
      </c>
      <c r="J966" s="83"/>
      <c r="K966" s="84"/>
    </row>
    <row r="967" spans="1:11" s="80" customFormat="1" ht="63" customHeight="1" x14ac:dyDescent="0.25">
      <c r="A967" s="76">
        <v>961</v>
      </c>
      <c r="B967" s="76"/>
      <c r="C967" s="76" t="str">
        <f>BPU!$D967&amp;"/"&amp;BPU!$E967&amp;"/"&amp;BPU!$F967&amp;"/"&amp;BPU!$G967&amp;"/"&amp;BPU!$H967</f>
        <v>Automatisme/Automate///Extension automate 8DO/DI TREND</v>
      </c>
      <c r="D967" s="76" t="s">
        <v>1132</v>
      </c>
      <c r="E967" s="76" t="s">
        <v>1103</v>
      </c>
      <c r="F967" s="76"/>
      <c r="G967" s="76"/>
      <c r="H967" s="77" t="s">
        <v>1106</v>
      </c>
      <c r="I967" s="76" t="s">
        <v>35</v>
      </c>
      <c r="J967" s="78"/>
      <c r="K967" s="79"/>
    </row>
    <row r="968" spans="1:11" s="80" customFormat="1" ht="63" customHeight="1" x14ac:dyDescent="0.25">
      <c r="A968" s="81">
        <v>962</v>
      </c>
      <c r="B968" s="81"/>
      <c r="C968" s="81" t="str">
        <f>BPU!$D968&amp;"/"&amp;BPU!$E968&amp;"/"&amp;BPU!$F968&amp;"/"&amp;BPU!$G968&amp;"/"&amp;BPU!$H968</f>
        <v>Automatisme/Automate///Extension automate 8DO/DI DISTECH</v>
      </c>
      <c r="D968" s="81" t="s">
        <v>1132</v>
      </c>
      <c r="E968" s="81" t="s">
        <v>1103</v>
      </c>
      <c r="F968" s="81"/>
      <c r="G968" s="81"/>
      <c r="H968" s="82" t="s">
        <v>1107</v>
      </c>
      <c r="I968" s="81" t="s">
        <v>35</v>
      </c>
      <c r="J968" s="83"/>
      <c r="K968" s="84"/>
    </row>
    <row r="969" spans="1:11" s="80" customFormat="1" ht="63" customHeight="1" x14ac:dyDescent="0.25">
      <c r="A969" s="76">
        <v>963</v>
      </c>
      <c r="B969" s="76"/>
      <c r="C969" s="76" t="str">
        <f>BPU!$D969&amp;"/"&amp;BPU!$E969&amp;"/"&amp;BPU!$F969&amp;"/"&amp;BPU!$G969&amp;"/"&amp;BPU!$H969</f>
        <v>Automatisme/Automate///Afficheur automate IQVIEW8</v>
      </c>
      <c r="D969" s="76" t="s">
        <v>1132</v>
      </c>
      <c r="E969" s="76" t="s">
        <v>1103</v>
      </c>
      <c r="F969" s="76"/>
      <c r="G969" s="76"/>
      <c r="H969" s="77" t="s">
        <v>1108</v>
      </c>
      <c r="I969" s="76" t="s">
        <v>35</v>
      </c>
      <c r="J969" s="78"/>
      <c r="K969" s="79"/>
    </row>
    <row r="970" spans="1:11" s="80" customFormat="1" ht="63" customHeight="1" x14ac:dyDescent="0.25">
      <c r="A970" s="81">
        <v>964</v>
      </c>
      <c r="B970" s="81"/>
      <c r="C970" s="81" t="str">
        <f>BPU!$D970&amp;"/"&amp;BPU!$E970&amp;"/"&amp;BPU!$F970&amp;"/"&amp;BPU!$G970&amp;"/"&amp;BPU!$H970</f>
        <v>Automatisme/Automate///Afficheur IHM 10 pouces compatible tout automate</v>
      </c>
      <c r="D970" s="81" t="s">
        <v>1132</v>
      </c>
      <c r="E970" s="81" t="s">
        <v>1103</v>
      </c>
      <c r="F970" s="81"/>
      <c r="G970" s="81"/>
      <c r="H970" s="82" t="s">
        <v>1109</v>
      </c>
      <c r="I970" s="81" t="s">
        <v>35</v>
      </c>
      <c r="J970" s="83"/>
      <c r="K970" s="84"/>
    </row>
    <row r="971" spans="1:11" s="80" customFormat="1" ht="63" customHeight="1" x14ac:dyDescent="0.25">
      <c r="A971" s="76">
        <v>965</v>
      </c>
      <c r="B971" s="76"/>
      <c r="C971" s="76" t="str">
        <f>BPU!$D971&amp;"/"&amp;BPU!$E971&amp;"/"&amp;BPU!$F971&amp;"/"&amp;BPU!$G971&amp;"/"&amp;BPU!$H971</f>
        <v>Automatisme/Automate/Programmation//Programation tout automate</v>
      </c>
      <c r="D971" s="76" t="s">
        <v>1132</v>
      </c>
      <c r="E971" s="76" t="s">
        <v>1103</v>
      </c>
      <c r="F971" s="76" t="s">
        <v>1110</v>
      </c>
      <c r="G971" s="76"/>
      <c r="H971" s="77" t="s">
        <v>1111</v>
      </c>
      <c r="I971" s="76" t="s">
        <v>1022</v>
      </c>
      <c r="J971" s="78"/>
      <c r="K971" s="79"/>
    </row>
    <row r="972" spans="1:11" s="80" customFormat="1" ht="63" customHeight="1" x14ac:dyDescent="0.25">
      <c r="A972" s="81">
        <v>966</v>
      </c>
      <c r="B972" s="81"/>
      <c r="C972" s="81" t="str">
        <f>BPU!$D972&amp;"/"&amp;BPU!$E972&amp;"/"&amp;BPU!$F972&amp;"/"&amp;BPU!$G972&amp;"/"&amp;BPU!$H972</f>
        <v xml:space="preserve">Automatisme/Automate/Armoire de régulation  /Production EC/EG/Armoire de régulation des automates y compris  : onduleur, la mise en oeuvre de l'armoire, reprise des liaisons électriques, protection et gestion de chaudières, protection et gestion des pompes suivant les circuits, mise en œuvre de sécurité manque d'eau, éclairage de l'armoire, marche et défauts deront figurer sur l'écran en facade d'armoire, mise en oeuvre d'un circuit de prises et essais de l'ensemble. </v>
      </c>
      <c r="D972" s="81" t="s">
        <v>1132</v>
      </c>
      <c r="E972" s="81" t="s">
        <v>1103</v>
      </c>
      <c r="F972" s="81" t="s">
        <v>1112</v>
      </c>
      <c r="G972" s="81" t="s">
        <v>1113</v>
      </c>
      <c r="H972" s="82" t="s">
        <v>1114</v>
      </c>
      <c r="I972" s="81" t="s">
        <v>35</v>
      </c>
      <c r="J972" s="83"/>
      <c r="K972" s="84"/>
    </row>
    <row r="973" spans="1:11" s="80" customFormat="1" ht="63" customHeight="1" x14ac:dyDescent="0.25">
      <c r="A973" s="76">
        <v>967</v>
      </c>
      <c r="B973" s="76"/>
      <c r="C973" s="76" t="str">
        <f>BPU!$D973&amp;"/"&amp;BPU!$E973&amp;"/"&amp;BPU!$F973&amp;"/"&amp;BPU!$G973&amp;"/"&amp;BPU!$H973</f>
        <v xml:space="preserve">Automatisme/Automate/Armoire de régulation  /Sous-Station/Armoire de régulation des automates y compris  :  onduleur, la mise en oeuvre de l'armoire, reprise des liaisons électriques, protection et gestion de chaudières, protection et gestion des pompes suivant les circuits, mise en œuvre de sécurité manque d'eau, éclairage de l'armoire, marche et défauts deront figurer sur l'écran en facade d'armoire, mise en oeuvre d'un circuit de prises et essais de l'ensemble. </v>
      </c>
      <c r="D973" s="76" t="s">
        <v>1132</v>
      </c>
      <c r="E973" s="76" t="s">
        <v>1103</v>
      </c>
      <c r="F973" s="76" t="s">
        <v>1112</v>
      </c>
      <c r="G973" s="76" t="s">
        <v>1115</v>
      </c>
      <c r="H973" s="77" t="s">
        <v>1116</v>
      </c>
      <c r="I973" s="76" t="s">
        <v>35</v>
      </c>
      <c r="J973" s="78"/>
      <c r="K973" s="79"/>
    </row>
    <row r="974" spans="1:11" s="80" customFormat="1" ht="63" customHeight="1" x14ac:dyDescent="0.25">
      <c r="A974" s="81">
        <v>968</v>
      </c>
      <c r="B974" s="81"/>
      <c r="C974" s="81" t="str">
        <f>BPU!$D974&amp;"/"&amp;BPU!$E974&amp;"/"&amp;BPU!$F974&amp;"/"&amp;BPU!$G974&amp;"/"&amp;BPU!$H974</f>
        <v>Automatisme/Automate/Fibre GTC//Raccordement sur Réseau GTC si prise réseau en attente dans le local</v>
      </c>
      <c r="D974" s="81" t="s">
        <v>1132</v>
      </c>
      <c r="E974" s="81" t="s">
        <v>1103</v>
      </c>
      <c r="F974" s="81" t="s">
        <v>1117</v>
      </c>
      <c r="G974" s="81"/>
      <c r="H974" s="82" t="s">
        <v>1118</v>
      </c>
      <c r="I974" s="81" t="s">
        <v>35</v>
      </c>
      <c r="J974" s="83"/>
      <c r="K974" s="84"/>
    </row>
    <row r="975" spans="1:11" s="80" customFormat="1" ht="63" customHeight="1" x14ac:dyDescent="0.25">
      <c r="A975" s="76">
        <v>969</v>
      </c>
      <c r="B975" s="76"/>
      <c r="C975" s="76" t="str">
        <f>BPU!$D975&amp;"/"&amp;BPU!$E975&amp;"/"&amp;BPU!$F975&amp;"/"&amp;BPU!$G975&amp;"/"&amp;BPU!$H975</f>
        <v>Automatisme/Automate/Fibre GTC//Raccordement sur réseau GTC, tirage de fibre optique (12 brins) avec élement actif de raccordement</v>
      </c>
      <c r="D975" s="76" t="s">
        <v>1132</v>
      </c>
      <c r="E975" s="76" t="s">
        <v>1103</v>
      </c>
      <c r="F975" s="76" t="s">
        <v>1117</v>
      </c>
      <c r="G975" s="76"/>
      <c r="H975" s="77" t="s">
        <v>1119</v>
      </c>
      <c r="I975" s="76" t="s">
        <v>1065</v>
      </c>
      <c r="J975" s="78"/>
      <c r="K975" s="79"/>
    </row>
    <row r="976" spans="1:11" s="80" customFormat="1" ht="63" customHeight="1" x14ac:dyDescent="0.25">
      <c r="A976" s="81">
        <v>970</v>
      </c>
      <c r="B976" s="81"/>
      <c r="C976" s="81" t="str">
        <f>BPU!$D976&amp;"/"&amp;BPU!$E976&amp;"/"&amp;BPU!$F976&amp;"/"&amp;BPU!$G976&amp;"/"&amp;BPU!$H976</f>
        <v>Gestion des déchets////Mise en place et enlèvement de benne (quel que soit le cubage) hors frais de décharge</v>
      </c>
      <c r="D976" s="81" t="s">
        <v>1133</v>
      </c>
      <c r="E976" s="81"/>
      <c r="F976" s="81"/>
      <c r="G976" s="81"/>
      <c r="H976" s="82" t="s">
        <v>1134</v>
      </c>
      <c r="I976" s="81" t="s">
        <v>7</v>
      </c>
      <c r="J976" s="85"/>
      <c r="K976" s="86"/>
    </row>
    <row r="977" spans="1:11" s="80" customFormat="1" ht="63" customHeight="1" x14ac:dyDescent="0.25">
      <c r="A977" s="76">
        <v>971</v>
      </c>
      <c r="B977" s="76"/>
      <c r="C977" s="76" t="str">
        <f>BPU!$D977&amp;"/"&amp;BPU!$E977&amp;"/"&amp;BPU!$F977&amp;"/"&amp;BPU!$G977&amp;"/"&amp;BPU!$H977</f>
        <v xml:space="preserve">Gestion des déchets////Location journalière de benne 10m3 </v>
      </c>
      <c r="D977" s="76" t="s">
        <v>1133</v>
      </c>
      <c r="E977" s="76"/>
      <c r="F977" s="76"/>
      <c r="G977" s="76"/>
      <c r="H977" s="77" t="s">
        <v>1135</v>
      </c>
      <c r="I977" s="76" t="s">
        <v>1136</v>
      </c>
      <c r="J977" s="87"/>
      <c r="K977" s="88"/>
    </row>
    <row r="978" spans="1:11" s="80" customFormat="1" ht="63" customHeight="1" x14ac:dyDescent="0.25">
      <c r="A978" s="81">
        <v>972</v>
      </c>
      <c r="B978" s="81"/>
      <c r="C978" s="81" t="str">
        <f>BPU!$D978&amp;"/"&amp;BPU!$E978&amp;"/"&amp;BPU!$F978&amp;"/"&amp;BPU!$G978&amp;"/"&amp;BPU!$H978</f>
        <v xml:space="preserve">Gestion des déchets////Location journalière de benne 20m3 </v>
      </c>
      <c r="D978" s="81" t="s">
        <v>1133</v>
      </c>
      <c r="E978" s="81"/>
      <c r="F978" s="81"/>
      <c r="G978" s="81"/>
      <c r="H978" s="82" t="s">
        <v>1137</v>
      </c>
      <c r="I978" s="81" t="s">
        <v>1136</v>
      </c>
      <c r="J978" s="85"/>
      <c r="K978" s="86"/>
    </row>
    <row r="979" spans="1:11" s="80" customFormat="1" ht="63" customHeight="1" x14ac:dyDescent="0.25">
      <c r="A979" s="76">
        <v>973</v>
      </c>
      <c r="B979" s="76"/>
      <c r="C979" s="76" t="str">
        <f>BPU!$D979&amp;"/"&amp;BPU!$E979&amp;"/"&amp;BPU!$F979&amp;"/"&amp;BPU!$G979&amp;"/"&amp;BPU!$H979</f>
        <v xml:space="preserve">Gestion des déchets////Location journalière de benne 30m3 </v>
      </c>
      <c r="D979" s="76" t="s">
        <v>1133</v>
      </c>
      <c r="E979" s="76"/>
      <c r="F979" s="76"/>
      <c r="G979" s="76"/>
      <c r="H979" s="77" t="s">
        <v>1138</v>
      </c>
      <c r="I979" s="76" t="s">
        <v>1136</v>
      </c>
      <c r="J979" s="87"/>
      <c r="K979" s="88"/>
    </row>
    <row r="980" spans="1:11" s="80" customFormat="1" ht="63" customHeight="1" x14ac:dyDescent="0.25">
      <c r="A980" s="81">
        <v>974</v>
      </c>
      <c r="B980" s="81"/>
      <c r="C980" s="81" t="str">
        <f>BPU!$D980&amp;"/"&amp;BPU!$E980&amp;"/"&amp;BPU!$F980&amp;"/"&amp;BPU!$G980&amp;"/"&amp;BPU!$H980</f>
        <v>Gestion des déchets////Frais de décharge pour déchets inertes par benne</v>
      </c>
      <c r="D980" s="81" t="s">
        <v>1133</v>
      </c>
      <c r="E980" s="81"/>
      <c r="F980" s="81"/>
      <c r="G980" s="81"/>
      <c r="H980" s="82" t="s">
        <v>1139</v>
      </c>
      <c r="I980" s="81" t="s">
        <v>276</v>
      </c>
      <c r="J980" s="85"/>
      <c r="K980" s="86"/>
    </row>
    <row r="981" spans="1:11" s="80" customFormat="1" ht="63" customHeight="1" x14ac:dyDescent="0.25">
      <c r="A981" s="76">
        <v>975</v>
      </c>
      <c r="B981" s="76"/>
      <c r="C981" s="76" t="str">
        <f>BPU!$D981&amp;"/"&amp;BPU!$E981&amp;"/"&amp;BPU!$F981&amp;"/"&amp;BPU!$G981&amp;"/"&amp;BPU!$H981</f>
        <v>Gestion des déchets////Frais de décharge pour déchets recyclables par benne</v>
      </c>
      <c r="D981" s="76" t="s">
        <v>1133</v>
      </c>
      <c r="E981" s="76"/>
      <c r="F981" s="76"/>
      <c r="G981" s="76"/>
      <c r="H981" s="77" t="s">
        <v>1140</v>
      </c>
      <c r="I981" s="76" t="s">
        <v>276</v>
      </c>
      <c r="J981" s="87"/>
      <c r="K981" s="88"/>
    </row>
    <row r="982" spans="1:11" s="80" customFormat="1" ht="63" customHeight="1" x14ac:dyDescent="0.25">
      <c r="A982" s="89">
        <v>976</v>
      </c>
      <c r="B982" s="89"/>
      <c r="C982" s="89" t="str">
        <f>BPU!$D982&amp;"/"&amp;BPU!$E982&amp;"/"&amp;BPU!$F982&amp;"/"&amp;BPU!$G982&amp;"/"&amp;BPU!$H982</f>
        <v>Gestion des déchets////Frais de décharge  pour Déchets Industriels Banals (DIB) par benne</v>
      </c>
      <c r="D982" s="89" t="s">
        <v>1133</v>
      </c>
      <c r="E982" s="89"/>
      <c r="F982" s="89"/>
      <c r="G982" s="89"/>
      <c r="H982" s="90" t="s">
        <v>1141</v>
      </c>
      <c r="I982" s="89" t="s">
        <v>276</v>
      </c>
      <c r="J982" s="91"/>
      <c r="K982" s="92"/>
    </row>
  </sheetData>
  <autoFilter ref="A6:K6"/>
  <mergeCells count="3">
    <mergeCell ref="A1:K1"/>
    <mergeCell ref="B2:C2"/>
    <mergeCell ref="B3:C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12"/>
  <sheetViews>
    <sheetView zoomScale="70" zoomScaleNormal="70" workbookViewId="0">
      <pane xSplit="4" ySplit="8" topLeftCell="E9" activePane="bottomRight" state="frozen"/>
      <selection pane="topRight" activeCell="E1" sqref="E1"/>
      <selection pane="bottomLeft" activeCell="A9" sqref="A9"/>
      <selection pane="bottomRight" activeCell="S7" sqref="S7"/>
    </sheetView>
  </sheetViews>
  <sheetFormatPr baseColWidth="10" defaultColWidth="10.7109375" defaultRowHeight="15" outlineLevelCol="1" x14ac:dyDescent="0.25"/>
  <cols>
    <col min="1" max="2" width="12.85546875" style="4" customWidth="1"/>
    <col min="3" max="3" width="26.28515625" style="11" bestFit="1" customWidth="1"/>
    <col min="4" max="4" width="39.5703125" style="4" customWidth="1"/>
    <col min="5" max="5" width="12.85546875" style="4" customWidth="1" outlineLevel="1"/>
    <col min="6" max="6" width="19.42578125" style="4" customWidth="1" outlineLevel="1"/>
    <col min="7" max="7" width="21" style="4" customWidth="1" outlineLevel="1"/>
    <col min="8" max="8" width="21.42578125" style="4" customWidth="1" outlineLevel="1"/>
    <col min="9" max="9" width="45.85546875" style="4" customWidth="1"/>
    <col min="10" max="10" width="14" style="4" customWidth="1"/>
    <col min="11" max="11" width="22.7109375" style="4" customWidth="1" outlineLevel="1"/>
    <col min="12" max="12" width="16.140625" style="8" customWidth="1" outlineLevel="1"/>
    <col min="13" max="13" width="14" style="4" customWidth="1" outlineLevel="1"/>
    <col min="14" max="14" width="12.5703125" style="4" customWidth="1"/>
    <col min="15" max="15" width="11.5703125" style="4" customWidth="1" outlineLevel="1"/>
    <col min="16" max="16" width="15.5703125" style="4" customWidth="1" outlineLevel="1"/>
    <col min="17" max="17" width="16" style="4" customWidth="1" outlineLevel="1"/>
    <col min="18" max="18" width="21.28515625" style="4" customWidth="1"/>
    <col min="19" max="16384" width="10.7109375" style="4"/>
  </cols>
  <sheetData>
    <row r="1" spans="1:18" ht="18.75" x14ac:dyDescent="0.3">
      <c r="A1" s="54" t="s">
        <v>8</v>
      </c>
      <c r="B1" s="54"/>
      <c r="C1" s="54"/>
      <c r="D1" s="54"/>
      <c r="E1" s="54"/>
      <c r="F1" s="54"/>
      <c r="G1" s="54"/>
      <c r="H1" s="54"/>
      <c r="I1" s="54"/>
      <c r="J1" s="54"/>
      <c r="K1" s="54"/>
      <c r="L1" s="54"/>
      <c r="M1" s="54"/>
      <c r="N1" s="54"/>
      <c r="O1" s="54"/>
      <c r="P1" s="54"/>
      <c r="Q1" s="54"/>
      <c r="R1" s="54"/>
    </row>
    <row r="3" spans="1:18" ht="18.75" x14ac:dyDescent="0.3">
      <c r="A3" s="5"/>
      <c r="B3" s="5"/>
      <c r="C3" s="6"/>
      <c r="D3" s="5"/>
      <c r="E3" s="5"/>
      <c r="F3" s="5"/>
      <c r="G3" s="5"/>
      <c r="H3" s="5"/>
      <c r="I3" s="7" t="s">
        <v>9</v>
      </c>
      <c r="J3" s="7" t="s">
        <v>10</v>
      </c>
      <c r="P3" s="55"/>
      <c r="Q3" s="55"/>
      <c r="R3" s="55"/>
    </row>
    <row r="4" spans="1:18" ht="18.75" x14ac:dyDescent="0.3">
      <c r="A4" s="56" t="s">
        <v>11</v>
      </c>
      <c r="B4" s="56"/>
      <c r="C4" s="56"/>
      <c r="D4" s="56"/>
      <c r="E4" s="56"/>
      <c r="F4" s="56"/>
      <c r="G4" s="56"/>
      <c r="H4" s="56"/>
      <c r="I4" s="56"/>
      <c r="J4" s="56"/>
      <c r="K4" s="56"/>
      <c r="L4" s="56"/>
      <c r="M4" s="56"/>
      <c r="N4" s="56"/>
      <c r="O4" s="56"/>
      <c r="P4" s="56"/>
      <c r="Q4" s="56"/>
      <c r="R4" s="56"/>
    </row>
    <row r="5" spans="1:18" ht="18.75" x14ac:dyDescent="0.3">
      <c r="A5" s="9"/>
      <c r="B5" s="9"/>
      <c r="C5" s="10"/>
      <c r="D5" s="9"/>
      <c r="E5" s="9"/>
      <c r="F5" s="9"/>
      <c r="G5" s="9"/>
      <c r="H5" s="9"/>
      <c r="I5" s="9"/>
      <c r="J5" s="9"/>
      <c r="K5" s="9"/>
      <c r="L5" s="9"/>
      <c r="M5" s="9"/>
      <c r="N5" s="9"/>
      <c r="O5" s="9"/>
      <c r="R5" s="9"/>
    </row>
    <row r="6" spans="1:18" ht="15.75" thickBot="1" x14ac:dyDescent="0.3"/>
    <row r="7" spans="1:18" ht="41.25" customHeight="1" x14ac:dyDescent="0.25">
      <c r="A7" s="12">
        <f>SUBTOTAL(3,I9:I212)</f>
        <v>0</v>
      </c>
      <c r="B7" s="12">
        <f>SUBTOTAL(3,B9:B212)</f>
        <v>0</v>
      </c>
      <c r="C7" s="13">
        <f>SUBTOTAL(3,C9:C212)</f>
        <v>0</v>
      </c>
      <c r="D7" s="57" t="s">
        <v>12</v>
      </c>
      <c r="E7" s="57"/>
      <c r="F7" s="57"/>
      <c r="G7" s="57"/>
      <c r="H7" s="57"/>
      <c r="I7" s="57"/>
      <c r="J7" s="14" t="s">
        <v>7</v>
      </c>
      <c r="K7" s="58" t="s">
        <v>13</v>
      </c>
      <c r="L7" s="58"/>
      <c r="M7" s="58"/>
      <c r="N7" s="58"/>
      <c r="O7" s="59" t="s">
        <v>14</v>
      </c>
      <c r="P7" s="59"/>
      <c r="Q7" s="59"/>
      <c r="R7" s="15" t="s">
        <v>15</v>
      </c>
    </row>
    <row r="8" spans="1:18" s="19" customFormat="1" ht="41.25" customHeight="1" x14ac:dyDescent="0.25">
      <c r="A8" s="16" t="s">
        <v>16</v>
      </c>
      <c r="B8" s="16" t="s">
        <v>17</v>
      </c>
      <c r="C8" s="16" t="s">
        <v>2</v>
      </c>
      <c r="D8" s="17" t="s">
        <v>1</v>
      </c>
      <c r="E8" s="17" t="s">
        <v>2</v>
      </c>
      <c r="F8" s="17" t="s">
        <v>3</v>
      </c>
      <c r="G8" s="17" t="s">
        <v>4</v>
      </c>
      <c r="H8" s="17" t="s">
        <v>5</v>
      </c>
      <c r="I8" s="17" t="s">
        <v>6</v>
      </c>
      <c r="J8" s="18" t="s">
        <v>7</v>
      </c>
      <c r="K8" s="17" t="s">
        <v>18</v>
      </c>
      <c r="L8" s="17" t="s">
        <v>19</v>
      </c>
      <c r="M8" s="18" t="s">
        <v>20</v>
      </c>
      <c r="N8" s="18" t="s">
        <v>21</v>
      </c>
      <c r="O8" s="17" t="s">
        <v>22</v>
      </c>
      <c r="P8" s="18" t="s">
        <v>23</v>
      </c>
      <c r="Q8" s="17" t="s">
        <v>24</v>
      </c>
      <c r="R8" s="18" t="s">
        <v>25</v>
      </c>
    </row>
    <row r="9" spans="1:18" ht="30" customHeight="1" x14ac:dyDescent="0.25">
      <c r="A9" s="20">
        <v>1</v>
      </c>
      <c r="B9" s="20"/>
      <c r="C9" s="21"/>
      <c r="D9" s="22" t="str">
        <f>IF(I9="","",(E9&amp;" / "&amp;F9&amp;" / "&amp;G9&amp;" / "&amp;H9&amp;" / "&amp;H9&amp;" / "&amp;I9))</f>
        <v/>
      </c>
      <c r="E9" s="23"/>
      <c r="F9" s="24"/>
      <c r="G9" s="24"/>
      <c r="H9" s="24"/>
      <c r="I9" s="25"/>
      <c r="J9" s="26"/>
      <c r="K9" s="27"/>
      <c r="L9" s="28"/>
      <c r="M9" s="29"/>
      <c r="N9" s="30" t="e">
        <f t="shared" ref="N9:N72" si="0">M9*$J$3</f>
        <v>#VALUE!</v>
      </c>
      <c r="O9" s="31"/>
      <c r="P9" s="31"/>
      <c r="Q9" s="32">
        <f t="shared" ref="Q9:Q72" si="1">O9*P9</f>
        <v>0</v>
      </c>
      <c r="R9" s="33" t="e">
        <f t="shared" ref="R9:R72" si="2">Q9+N9</f>
        <v>#VALUE!</v>
      </c>
    </row>
    <row r="10" spans="1:18" ht="30" customHeight="1" x14ac:dyDescent="0.25">
      <c r="A10" s="20">
        <f>A9+1</f>
        <v>2</v>
      </c>
      <c r="B10" s="20"/>
      <c r="C10" s="21"/>
      <c r="D10" s="22" t="str">
        <f t="shared" ref="D10:D73" si="3">IF(I10="","",(E10&amp;" / "&amp;F10&amp;" / "&amp;G10&amp;" / "&amp;H10&amp;" / "&amp;H10&amp;" / "&amp;I10))</f>
        <v/>
      </c>
      <c r="E10" s="23"/>
      <c r="F10" s="24"/>
      <c r="G10" s="24"/>
      <c r="H10" s="24"/>
      <c r="I10" s="25"/>
      <c r="J10" s="26"/>
      <c r="K10" s="27"/>
      <c r="L10" s="28"/>
      <c r="M10" s="29"/>
      <c r="N10" s="30" t="e">
        <f t="shared" si="0"/>
        <v>#VALUE!</v>
      </c>
      <c r="O10" s="31"/>
      <c r="P10" s="31"/>
      <c r="Q10" s="32">
        <f t="shared" si="1"/>
        <v>0</v>
      </c>
      <c r="R10" s="33" t="e">
        <f t="shared" si="2"/>
        <v>#VALUE!</v>
      </c>
    </row>
    <row r="11" spans="1:18" ht="30" customHeight="1" x14ac:dyDescent="0.25">
      <c r="A11" s="20">
        <f t="shared" ref="A11:A74" si="4">A10+1</f>
        <v>3</v>
      </c>
      <c r="B11" s="20"/>
      <c r="C11" s="21"/>
      <c r="D11" s="22" t="str">
        <f t="shared" si="3"/>
        <v/>
      </c>
      <c r="E11" s="23"/>
      <c r="F11" s="24"/>
      <c r="G11" s="24"/>
      <c r="H11" s="24"/>
      <c r="I11" s="25"/>
      <c r="J11" s="26"/>
      <c r="K11" s="27"/>
      <c r="L11" s="28"/>
      <c r="M11" s="29"/>
      <c r="N11" s="30" t="e">
        <f t="shared" si="0"/>
        <v>#VALUE!</v>
      </c>
      <c r="O11" s="31"/>
      <c r="P11" s="31"/>
      <c r="Q11" s="32">
        <f t="shared" si="1"/>
        <v>0</v>
      </c>
      <c r="R11" s="33" t="e">
        <f t="shared" si="2"/>
        <v>#VALUE!</v>
      </c>
    </row>
    <row r="12" spans="1:18" ht="30" customHeight="1" x14ac:dyDescent="0.25">
      <c r="A12" s="20">
        <f t="shared" si="4"/>
        <v>4</v>
      </c>
      <c r="B12" s="20"/>
      <c r="C12" s="21"/>
      <c r="D12" s="22" t="str">
        <f t="shared" si="3"/>
        <v/>
      </c>
      <c r="E12" s="23"/>
      <c r="F12" s="24"/>
      <c r="G12" s="24"/>
      <c r="H12" s="24"/>
      <c r="I12" s="25"/>
      <c r="J12" s="26"/>
      <c r="K12" s="27"/>
      <c r="L12" s="28"/>
      <c r="M12" s="29"/>
      <c r="N12" s="30" t="e">
        <f t="shared" si="0"/>
        <v>#VALUE!</v>
      </c>
      <c r="O12" s="31"/>
      <c r="P12" s="31"/>
      <c r="Q12" s="32">
        <f t="shared" si="1"/>
        <v>0</v>
      </c>
      <c r="R12" s="33" t="e">
        <f t="shared" si="2"/>
        <v>#VALUE!</v>
      </c>
    </row>
    <row r="13" spans="1:18" ht="30" customHeight="1" x14ac:dyDescent="0.25">
      <c r="A13" s="20">
        <f t="shared" si="4"/>
        <v>5</v>
      </c>
      <c r="B13" s="20"/>
      <c r="C13" s="21"/>
      <c r="D13" s="22" t="str">
        <f t="shared" si="3"/>
        <v/>
      </c>
      <c r="E13" s="23"/>
      <c r="F13" s="24"/>
      <c r="G13" s="24"/>
      <c r="H13" s="24"/>
      <c r="I13" s="25"/>
      <c r="J13" s="26"/>
      <c r="K13" s="27"/>
      <c r="L13" s="28"/>
      <c r="M13" s="29"/>
      <c r="N13" s="30" t="e">
        <f t="shared" si="0"/>
        <v>#VALUE!</v>
      </c>
      <c r="O13" s="31"/>
      <c r="P13" s="31"/>
      <c r="Q13" s="32">
        <f t="shared" si="1"/>
        <v>0</v>
      </c>
      <c r="R13" s="33" t="e">
        <f t="shared" si="2"/>
        <v>#VALUE!</v>
      </c>
    </row>
    <row r="14" spans="1:18" ht="30" customHeight="1" x14ac:dyDescent="0.25">
      <c r="A14" s="20">
        <f t="shared" si="4"/>
        <v>6</v>
      </c>
      <c r="B14" s="20"/>
      <c r="C14" s="21"/>
      <c r="D14" s="22" t="str">
        <f t="shared" si="3"/>
        <v/>
      </c>
      <c r="E14" s="23"/>
      <c r="F14" s="24"/>
      <c r="G14" s="24"/>
      <c r="H14" s="24"/>
      <c r="I14" s="25"/>
      <c r="J14" s="26"/>
      <c r="K14" s="27"/>
      <c r="L14" s="28"/>
      <c r="M14" s="29"/>
      <c r="N14" s="30" t="e">
        <f t="shared" si="0"/>
        <v>#VALUE!</v>
      </c>
      <c r="O14" s="31"/>
      <c r="P14" s="31"/>
      <c r="Q14" s="32">
        <f t="shared" si="1"/>
        <v>0</v>
      </c>
      <c r="R14" s="33" t="e">
        <f t="shared" si="2"/>
        <v>#VALUE!</v>
      </c>
    </row>
    <row r="15" spans="1:18" ht="30" customHeight="1" x14ac:dyDescent="0.25">
      <c r="A15" s="20">
        <f t="shared" si="4"/>
        <v>7</v>
      </c>
      <c r="B15" s="20"/>
      <c r="C15" s="21"/>
      <c r="D15" s="22" t="str">
        <f t="shared" si="3"/>
        <v/>
      </c>
      <c r="E15" s="23"/>
      <c r="F15" s="24"/>
      <c r="G15" s="24"/>
      <c r="H15" s="24"/>
      <c r="I15" s="25"/>
      <c r="J15" s="26"/>
      <c r="K15" s="27"/>
      <c r="L15" s="28"/>
      <c r="M15" s="29"/>
      <c r="N15" s="30" t="e">
        <f t="shared" si="0"/>
        <v>#VALUE!</v>
      </c>
      <c r="O15" s="31"/>
      <c r="P15" s="31"/>
      <c r="Q15" s="32">
        <f t="shared" si="1"/>
        <v>0</v>
      </c>
      <c r="R15" s="33" t="e">
        <f t="shared" si="2"/>
        <v>#VALUE!</v>
      </c>
    </row>
    <row r="16" spans="1:18" ht="30" customHeight="1" x14ac:dyDescent="0.25">
      <c r="A16" s="20">
        <f t="shared" si="4"/>
        <v>8</v>
      </c>
      <c r="B16" s="20"/>
      <c r="C16" s="21"/>
      <c r="D16" s="22" t="str">
        <f t="shared" si="3"/>
        <v/>
      </c>
      <c r="E16" s="23"/>
      <c r="F16" s="24"/>
      <c r="G16" s="24"/>
      <c r="H16" s="24"/>
      <c r="I16" s="25"/>
      <c r="J16" s="26"/>
      <c r="K16" s="27"/>
      <c r="L16" s="28"/>
      <c r="M16" s="29"/>
      <c r="N16" s="30" t="e">
        <f t="shared" si="0"/>
        <v>#VALUE!</v>
      </c>
      <c r="O16" s="31"/>
      <c r="P16" s="31"/>
      <c r="Q16" s="32">
        <f t="shared" si="1"/>
        <v>0</v>
      </c>
      <c r="R16" s="33" t="e">
        <f t="shared" si="2"/>
        <v>#VALUE!</v>
      </c>
    </row>
    <row r="17" spans="1:18" ht="30" customHeight="1" x14ac:dyDescent="0.25">
      <c r="A17" s="20">
        <f t="shared" si="4"/>
        <v>9</v>
      </c>
      <c r="B17" s="20"/>
      <c r="C17" s="21"/>
      <c r="D17" s="22" t="str">
        <f t="shared" si="3"/>
        <v/>
      </c>
      <c r="E17" s="23"/>
      <c r="F17" s="24"/>
      <c r="G17" s="24"/>
      <c r="H17" s="24"/>
      <c r="I17" s="25"/>
      <c r="J17" s="26"/>
      <c r="K17" s="27"/>
      <c r="L17" s="28"/>
      <c r="M17" s="29"/>
      <c r="N17" s="30" t="e">
        <f t="shared" si="0"/>
        <v>#VALUE!</v>
      </c>
      <c r="O17" s="31"/>
      <c r="P17" s="31"/>
      <c r="Q17" s="32">
        <f t="shared" si="1"/>
        <v>0</v>
      </c>
      <c r="R17" s="33" t="e">
        <f t="shared" si="2"/>
        <v>#VALUE!</v>
      </c>
    </row>
    <row r="18" spans="1:18" ht="30" customHeight="1" x14ac:dyDescent="0.25">
      <c r="A18" s="20">
        <f t="shared" si="4"/>
        <v>10</v>
      </c>
      <c r="B18" s="20"/>
      <c r="C18" s="21"/>
      <c r="D18" s="22" t="str">
        <f t="shared" si="3"/>
        <v/>
      </c>
      <c r="E18" s="23"/>
      <c r="F18" s="24"/>
      <c r="G18" s="24"/>
      <c r="H18" s="24"/>
      <c r="I18" s="25"/>
      <c r="J18" s="26"/>
      <c r="K18" s="27"/>
      <c r="L18" s="28"/>
      <c r="M18" s="29"/>
      <c r="N18" s="30" t="e">
        <f t="shared" si="0"/>
        <v>#VALUE!</v>
      </c>
      <c r="O18" s="31"/>
      <c r="P18" s="31"/>
      <c r="Q18" s="32">
        <f t="shared" si="1"/>
        <v>0</v>
      </c>
      <c r="R18" s="33" t="e">
        <f t="shared" si="2"/>
        <v>#VALUE!</v>
      </c>
    </row>
    <row r="19" spans="1:18" ht="30" customHeight="1" x14ac:dyDescent="0.25">
      <c r="A19" s="20">
        <f t="shared" si="4"/>
        <v>11</v>
      </c>
      <c r="B19" s="20"/>
      <c r="C19" s="21"/>
      <c r="D19" s="22" t="str">
        <f t="shared" si="3"/>
        <v/>
      </c>
      <c r="E19" s="23"/>
      <c r="F19" s="24"/>
      <c r="G19" s="24"/>
      <c r="H19" s="24"/>
      <c r="I19" s="25"/>
      <c r="J19" s="26"/>
      <c r="K19" s="27"/>
      <c r="L19" s="28"/>
      <c r="M19" s="29"/>
      <c r="N19" s="30" t="e">
        <f t="shared" si="0"/>
        <v>#VALUE!</v>
      </c>
      <c r="O19" s="31"/>
      <c r="P19" s="31"/>
      <c r="Q19" s="32">
        <f t="shared" si="1"/>
        <v>0</v>
      </c>
      <c r="R19" s="33" t="e">
        <f t="shared" si="2"/>
        <v>#VALUE!</v>
      </c>
    </row>
    <row r="20" spans="1:18" ht="30" customHeight="1" x14ac:dyDescent="0.25">
      <c r="A20" s="20">
        <f t="shared" si="4"/>
        <v>12</v>
      </c>
      <c r="B20" s="20"/>
      <c r="C20" s="21"/>
      <c r="D20" s="22" t="str">
        <f t="shared" si="3"/>
        <v/>
      </c>
      <c r="E20" s="23"/>
      <c r="F20" s="24"/>
      <c r="G20" s="24"/>
      <c r="H20" s="24"/>
      <c r="I20" s="25"/>
      <c r="J20" s="26"/>
      <c r="K20" s="27"/>
      <c r="L20" s="28"/>
      <c r="M20" s="29"/>
      <c r="N20" s="30" t="e">
        <f t="shared" si="0"/>
        <v>#VALUE!</v>
      </c>
      <c r="O20" s="31"/>
      <c r="P20" s="31"/>
      <c r="Q20" s="32">
        <f t="shared" si="1"/>
        <v>0</v>
      </c>
      <c r="R20" s="33" t="e">
        <f t="shared" si="2"/>
        <v>#VALUE!</v>
      </c>
    </row>
    <row r="21" spans="1:18" ht="30" customHeight="1" x14ac:dyDescent="0.25">
      <c r="A21" s="20">
        <f t="shared" si="4"/>
        <v>13</v>
      </c>
      <c r="B21" s="20"/>
      <c r="C21" s="21"/>
      <c r="D21" s="22" t="str">
        <f t="shared" si="3"/>
        <v/>
      </c>
      <c r="E21" s="23"/>
      <c r="F21" s="24"/>
      <c r="G21" s="24"/>
      <c r="H21" s="24"/>
      <c r="I21" s="25"/>
      <c r="J21" s="26"/>
      <c r="K21" s="27"/>
      <c r="L21" s="28"/>
      <c r="M21" s="29"/>
      <c r="N21" s="30" t="e">
        <f t="shared" si="0"/>
        <v>#VALUE!</v>
      </c>
      <c r="O21" s="31"/>
      <c r="P21" s="31"/>
      <c r="Q21" s="32">
        <f t="shared" si="1"/>
        <v>0</v>
      </c>
      <c r="R21" s="33" t="e">
        <f t="shared" si="2"/>
        <v>#VALUE!</v>
      </c>
    </row>
    <row r="22" spans="1:18" ht="30" customHeight="1" x14ac:dyDescent="0.25">
      <c r="A22" s="20">
        <f t="shared" si="4"/>
        <v>14</v>
      </c>
      <c r="B22" s="20"/>
      <c r="C22" s="21"/>
      <c r="D22" s="22" t="str">
        <f t="shared" si="3"/>
        <v/>
      </c>
      <c r="E22" s="23"/>
      <c r="F22" s="24"/>
      <c r="G22" s="24"/>
      <c r="H22" s="24"/>
      <c r="I22" s="25"/>
      <c r="J22" s="26"/>
      <c r="K22" s="27"/>
      <c r="L22" s="28"/>
      <c r="M22" s="29"/>
      <c r="N22" s="30" t="e">
        <f t="shared" si="0"/>
        <v>#VALUE!</v>
      </c>
      <c r="O22" s="31"/>
      <c r="P22" s="31"/>
      <c r="Q22" s="32">
        <f t="shared" si="1"/>
        <v>0</v>
      </c>
      <c r="R22" s="33" t="e">
        <f t="shared" si="2"/>
        <v>#VALUE!</v>
      </c>
    </row>
    <row r="23" spans="1:18" ht="30" customHeight="1" x14ac:dyDescent="0.25">
      <c r="A23" s="20">
        <f t="shared" si="4"/>
        <v>15</v>
      </c>
      <c r="B23" s="20"/>
      <c r="C23" s="21"/>
      <c r="D23" s="22" t="str">
        <f t="shared" si="3"/>
        <v/>
      </c>
      <c r="E23" s="23"/>
      <c r="F23" s="24"/>
      <c r="G23" s="24"/>
      <c r="H23" s="24"/>
      <c r="I23" s="25"/>
      <c r="J23" s="26"/>
      <c r="K23" s="27"/>
      <c r="L23" s="28"/>
      <c r="M23" s="29"/>
      <c r="N23" s="30" t="e">
        <f t="shared" si="0"/>
        <v>#VALUE!</v>
      </c>
      <c r="O23" s="31"/>
      <c r="P23" s="31"/>
      <c r="Q23" s="32">
        <f t="shared" si="1"/>
        <v>0</v>
      </c>
      <c r="R23" s="33" t="e">
        <f t="shared" si="2"/>
        <v>#VALUE!</v>
      </c>
    </row>
    <row r="24" spans="1:18" ht="30" customHeight="1" x14ac:dyDescent="0.25">
      <c r="A24" s="20">
        <f t="shared" si="4"/>
        <v>16</v>
      </c>
      <c r="B24" s="20"/>
      <c r="C24" s="21"/>
      <c r="D24" s="22" t="str">
        <f t="shared" si="3"/>
        <v/>
      </c>
      <c r="E24" s="23"/>
      <c r="F24" s="24"/>
      <c r="G24" s="24"/>
      <c r="H24" s="24"/>
      <c r="I24" s="25"/>
      <c r="J24" s="26"/>
      <c r="K24" s="27"/>
      <c r="L24" s="28"/>
      <c r="M24" s="29"/>
      <c r="N24" s="30" t="e">
        <f t="shared" si="0"/>
        <v>#VALUE!</v>
      </c>
      <c r="O24" s="31"/>
      <c r="P24" s="31"/>
      <c r="Q24" s="32">
        <f t="shared" si="1"/>
        <v>0</v>
      </c>
      <c r="R24" s="33" t="e">
        <f t="shared" si="2"/>
        <v>#VALUE!</v>
      </c>
    </row>
    <row r="25" spans="1:18" ht="30" customHeight="1" x14ac:dyDescent="0.25">
      <c r="A25" s="20">
        <f t="shared" si="4"/>
        <v>17</v>
      </c>
      <c r="B25" s="20"/>
      <c r="C25" s="21"/>
      <c r="D25" s="22" t="str">
        <f t="shared" si="3"/>
        <v/>
      </c>
      <c r="E25" s="23"/>
      <c r="F25" s="24"/>
      <c r="G25" s="24"/>
      <c r="H25" s="24"/>
      <c r="I25" s="25"/>
      <c r="J25" s="26"/>
      <c r="K25" s="27"/>
      <c r="L25" s="28"/>
      <c r="M25" s="29"/>
      <c r="N25" s="30" t="e">
        <f t="shared" si="0"/>
        <v>#VALUE!</v>
      </c>
      <c r="O25" s="31"/>
      <c r="P25" s="31"/>
      <c r="Q25" s="32">
        <f t="shared" si="1"/>
        <v>0</v>
      </c>
      <c r="R25" s="33" t="e">
        <f t="shared" si="2"/>
        <v>#VALUE!</v>
      </c>
    </row>
    <row r="26" spans="1:18" ht="30" customHeight="1" x14ac:dyDescent="0.25">
      <c r="A26" s="20">
        <f t="shared" si="4"/>
        <v>18</v>
      </c>
      <c r="B26" s="20"/>
      <c r="C26" s="21"/>
      <c r="D26" s="22" t="str">
        <f t="shared" si="3"/>
        <v/>
      </c>
      <c r="E26" s="23"/>
      <c r="F26" s="24"/>
      <c r="G26" s="24"/>
      <c r="H26" s="24"/>
      <c r="I26" s="25"/>
      <c r="J26" s="26"/>
      <c r="K26" s="27"/>
      <c r="L26" s="28"/>
      <c r="M26" s="29"/>
      <c r="N26" s="30" t="e">
        <f t="shared" si="0"/>
        <v>#VALUE!</v>
      </c>
      <c r="O26" s="31"/>
      <c r="P26" s="31"/>
      <c r="Q26" s="32">
        <f t="shared" si="1"/>
        <v>0</v>
      </c>
      <c r="R26" s="33" t="e">
        <f t="shared" si="2"/>
        <v>#VALUE!</v>
      </c>
    </row>
    <row r="27" spans="1:18" ht="30" customHeight="1" x14ac:dyDescent="0.25">
      <c r="A27" s="20">
        <f t="shared" si="4"/>
        <v>19</v>
      </c>
      <c r="B27" s="20"/>
      <c r="C27" s="21"/>
      <c r="D27" s="22" t="str">
        <f t="shared" si="3"/>
        <v/>
      </c>
      <c r="E27" s="23"/>
      <c r="F27" s="24"/>
      <c r="G27" s="24"/>
      <c r="H27" s="24"/>
      <c r="I27" s="25"/>
      <c r="J27" s="26"/>
      <c r="K27" s="27"/>
      <c r="L27" s="28"/>
      <c r="M27" s="29"/>
      <c r="N27" s="30" t="e">
        <f t="shared" si="0"/>
        <v>#VALUE!</v>
      </c>
      <c r="O27" s="31"/>
      <c r="P27" s="31"/>
      <c r="Q27" s="32">
        <f t="shared" si="1"/>
        <v>0</v>
      </c>
      <c r="R27" s="33" t="e">
        <f t="shared" si="2"/>
        <v>#VALUE!</v>
      </c>
    </row>
    <row r="28" spans="1:18" ht="30" customHeight="1" x14ac:dyDescent="0.25">
      <c r="A28" s="20">
        <f t="shared" si="4"/>
        <v>20</v>
      </c>
      <c r="B28" s="20"/>
      <c r="C28" s="21"/>
      <c r="D28" s="22" t="str">
        <f t="shared" si="3"/>
        <v/>
      </c>
      <c r="E28" s="23"/>
      <c r="F28" s="24"/>
      <c r="G28" s="24"/>
      <c r="H28" s="24"/>
      <c r="I28" s="25"/>
      <c r="J28" s="26"/>
      <c r="K28" s="27"/>
      <c r="L28" s="28"/>
      <c r="M28" s="29"/>
      <c r="N28" s="30" t="e">
        <f t="shared" si="0"/>
        <v>#VALUE!</v>
      </c>
      <c r="O28" s="31"/>
      <c r="P28" s="31"/>
      <c r="Q28" s="32">
        <f t="shared" si="1"/>
        <v>0</v>
      </c>
      <c r="R28" s="33" t="e">
        <f t="shared" si="2"/>
        <v>#VALUE!</v>
      </c>
    </row>
    <row r="29" spans="1:18" ht="30" customHeight="1" x14ac:dyDescent="0.25">
      <c r="A29" s="20">
        <f t="shared" si="4"/>
        <v>21</v>
      </c>
      <c r="B29" s="20"/>
      <c r="C29" s="21"/>
      <c r="D29" s="22" t="str">
        <f t="shared" si="3"/>
        <v/>
      </c>
      <c r="E29" s="23"/>
      <c r="F29" s="24"/>
      <c r="G29" s="24"/>
      <c r="H29" s="24"/>
      <c r="I29" s="25"/>
      <c r="J29" s="26"/>
      <c r="K29" s="27"/>
      <c r="L29" s="28"/>
      <c r="M29" s="29"/>
      <c r="N29" s="30" t="e">
        <f t="shared" si="0"/>
        <v>#VALUE!</v>
      </c>
      <c r="O29" s="31"/>
      <c r="P29" s="31"/>
      <c r="Q29" s="32">
        <f t="shared" si="1"/>
        <v>0</v>
      </c>
      <c r="R29" s="33" t="e">
        <f t="shared" si="2"/>
        <v>#VALUE!</v>
      </c>
    </row>
    <row r="30" spans="1:18" ht="30" customHeight="1" x14ac:dyDescent="0.25">
      <c r="A30" s="20">
        <f t="shared" si="4"/>
        <v>22</v>
      </c>
      <c r="B30" s="20"/>
      <c r="C30" s="21"/>
      <c r="D30" s="22" t="str">
        <f t="shared" si="3"/>
        <v/>
      </c>
      <c r="E30" s="23"/>
      <c r="F30" s="24"/>
      <c r="G30" s="24"/>
      <c r="H30" s="24"/>
      <c r="I30" s="25"/>
      <c r="J30" s="26"/>
      <c r="K30" s="27"/>
      <c r="L30" s="28"/>
      <c r="M30" s="29"/>
      <c r="N30" s="30" t="e">
        <f t="shared" si="0"/>
        <v>#VALUE!</v>
      </c>
      <c r="O30" s="31"/>
      <c r="P30" s="31"/>
      <c r="Q30" s="32">
        <f t="shared" si="1"/>
        <v>0</v>
      </c>
      <c r="R30" s="33" t="e">
        <f t="shared" si="2"/>
        <v>#VALUE!</v>
      </c>
    </row>
    <row r="31" spans="1:18" ht="30" customHeight="1" x14ac:dyDescent="0.25">
      <c r="A31" s="20">
        <f t="shared" si="4"/>
        <v>23</v>
      </c>
      <c r="B31" s="20"/>
      <c r="C31" s="21"/>
      <c r="D31" s="22" t="str">
        <f t="shared" si="3"/>
        <v/>
      </c>
      <c r="E31" s="23"/>
      <c r="F31" s="24"/>
      <c r="G31" s="24"/>
      <c r="H31" s="24"/>
      <c r="I31" s="25"/>
      <c r="J31" s="26"/>
      <c r="K31" s="27"/>
      <c r="L31" s="28"/>
      <c r="M31" s="29"/>
      <c r="N31" s="30" t="e">
        <f t="shared" si="0"/>
        <v>#VALUE!</v>
      </c>
      <c r="O31" s="31"/>
      <c r="P31" s="31"/>
      <c r="Q31" s="32">
        <f t="shared" si="1"/>
        <v>0</v>
      </c>
      <c r="R31" s="33" t="e">
        <f t="shared" si="2"/>
        <v>#VALUE!</v>
      </c>
    </row>
    <row r="32" spans="1:18" ht="30" customHeight="1" x14ac:dyDescent="0.25">
      <c r="A32" s="20">
        <f t="shared" si="4"/>
        <v>24</v>
      </c>
      <c r="B32" s="20"/>
      <c r="C32" s="21"/>
      <c r="D32" s="22" t="str">
        <f t="shared" si="3"/>
        <v/>
      </c>
      <c r="E32" s="23"/>
      <c r="F32" s="24"/>
      <c r="G32" s="24"/>
      <c r="H32" s="24"/>
      <c r="I32" s="25"/>
      <c r="J32" s="26"/>
      <c r="K32" s="27"/>
      <c r="L32" s="28"/>
      <c r="M32" s="29"/>
      <c r="N32" s="30" t="e">
        <f t="shared" si="0"/>
        <v>#VALUE!</v>
      </c>
      <c r="O32" s="31"/>
      <c r="P32" s="31"/>
      <c r="Q32" s="32">
        <f t="shared" si="1"/>
        <v>0</v>
      </c>
      <c r="R32" s="33" t="e">
        <f t="shared" si="2"/>
        <v>#VALUE!</v>
      </c>
    </row>
    <row r="33" spans="1:19" ht="30" customHeight="1" x14ac:dyDescent="0.25">
      <c r="A33" s="20">
        <f t="shared" si="4"/>
        <v>25</v>
      </c>
      <c r="B33" s="20"/>
      <c r="C33" s="21"/>
      <c r="D33" s="22" t="str">
        <f t="shared" si="3"/>
        <v/>
      </c>
      <c r="E33" s="23"/>
      <c r="F33" s="24"/>
      <c r="G33" s="24"/>
      <c r="H33" s="24"/>
      <c r="I33" s="25"/>
      <c r="J33" s="26"/>
      <c r="K33" s="27"/>
      <c r="L33" s="28"/>
      <c r="M33" s="29"/>
      <c r="N33" s="30" t="e">
        <f t="shared" si="0"/>
        <v>#VALUE!</v>
      </c>
      <c r="O33" s="31"/>
      <c r="P33" s="31"/>
      <c r="Q33" s="32">
        <f t="shared" si="1"/>
        <v>0</v>
      </c>
      <c r="R33" s="33" t="e">
        <f t="shared" si="2"/>
        <v>#VALUE!</v>
      </c>
    </row>
    <row r="34" spans="1:19" ht="30" customHeight="1" x14ac:dyDescent="0.25">
      <c r="A34" s="20">
        <f t="shared" si="4"/>
        <v>26</v>
      </c>
      <c r="B34" s="20"/>
      <c r="C34" s="21"/>
      <c r="D34" s="22" t="str">
        <f t="shared" si="3"/>
        <v/>
      </c>
      <c r="E34" s="23"/>
      <c r="F34" s="24"/>
      <c r="G34" s="24"/>
      <c r="H34" s="24"/>
      <c r="I34" s="25"/>
      <c r="J34" s="26"/>
      <c r="K34" s="27"/>
      <c r="L34" s="28"/>
      <c r="M34" s="29"/>
      <c r="N34" s="30" t="e">
        <f t="shared" si="0"/>
        <v>#VALUE!</v>
      </c>
      <c r="O34" s="31"/>
      <c r="P34" s="31"/>
      <c r="Q34" s="32">
        <f t="shared" si="1"/>
        <v>0</v>
      </c>
      <c r="R34" s="33" t="e">
        <f t="shared" si="2"/>
        <v>#VALUE!</v>
      </c>
    </row>
    <row r="35" spans="1:19" ht="30" customHeight="1" x14ac:dyDescent="0.25">
      <c r="A35" s="20">
        <f t="shared" si="4"/>
        <v>27</v>
      </c>
      <c r="B35" s="20"/>
      <c r="C35" s="21"/>
      <c r="D35" s="22" t="str">
        <f t="shared" si="3"/>
        <v/>
      </c>
      <c r="E35" s="23"/>
      <c r="F35" s="24"/>
      <c r="G35" s="24"/>
      <c r="H35" s="24"/>
      <c r="I35" s="25"/>
      <c r="J35" s="26"/>
      <c r="K35" s="27"/>
      <c r="L35" s="28"/>
      <c r="M35" s="29"/>
      <c r="N35" s="30" t="e">
        <f t="shared" si="0"/>
        <v>#VALUE!</v>
      </c>
      <c r="O35" s="31"/>
      <c r="P35" s="31"/>
      <c r="Q35" s="32">
        <f t="shared" si="1"/>
        <v>0</v>
      </c>
      <c r="R35" s="33" t="e">
        <f t="shared" si="2"/>
        <v>#VALUE!</v>
      </c>
    </row>
    <row r="36" spans="1:19" ht="30" customHeight="1" x14ac:dyDescent="0.25">
      <c r="A36" s="20">
        <f t="shared" si="4"/>
        <v>28</v>
      </c>
      <c r="B36" s="20"/>
      <c r="C36" s="21"/>
      <c r="D36" s="22" t="str">
        <f t="shared" si="3"/>
        <v/>
      </c>
      <c r="E36" s="23"/>
      <c r="F36" s="24"/>
      <c r="G36" s="24"/>
      <c r="H36" s="24"/>
      <c r="I36" s="25"/>
      <c r="J36" s="26"/>
      <c r="K36" s="27"/>
      <c r="L36" s="28"/>
      <c r="M36" s="29"/>
      <c r="N36" s="30" t="e">
        <f t="shared" si="0"/>
        <v>#VALUE!</v>
      </c>
      <c r="O36" s="31"/>
      <c r="P36" s="31"/>
      <c r="Q36" s="32">
        <f t="shared" si="1"/>
        <v>0</v>
      </c>
      <c r="R36" s="33" t="e">
        <f t="shared" si="2"/>
        <v>#VALUE!</v>
      </c>
    </row>
    <row r="37" spans="1:19" ht="30" customHeight="1" x14ac:dyDescent="0.25">
      <c r="A37" s="20">
        <f t="shared" si="4"/>
        <v>29</v>
      </c>
      <c r="B37" s="20"/>
      <c r="C37" s="21"/>
      <c r="D37" s="22" t="str">
        <f t="shared" si="3"/>
        <v/>
      </c>
      <c r="E37" s="23"/>
      <c r="F37" s="24"/>
      <c r="G37" s="24"/>
      <c r="H37" s="24"/>
      <c r="I37" s="25"/>
      <c r="J37" s="26"/>
      <c r="K37" s="27"/>
      <c r="L37" s="28"/>
      <c r="M37" s="29"/>
      <c r="N37" s="30" t="e">
        <f t="shared" si="0"/>
        <v>#VALUE!</v>
      </c>
      <c r="O37" s="31"/>
      <c r="P37" s="31"/>
      <c r="Q37" s="32">
        <f t="shared" si="1"/>
        <v>0</v>
      </c>
      <c r="R37" s="33" t="e">
        <f t="shared" si="2"/>
        <v>#VALUE!</v>
      </c>
    </row>
    <row r="38" spans="1:19" ht="30" customHeight="1" x14ac:dyDescent="0.25">
      <c r="A38" s="20">
        <f t="shared" si="4"/>
        <v>30</v>
      </c>
      <c r="B38" s="20"/>
      <c r="C38" s="21"/>
      <c r="D38" s="22" t="str">
        <f t="shared" si="3"/>
        <v/>
      </c>
      <c r="E38" s="23"/>
      <c r="F38" s="24"/>
      <c r="G38" s="24"/>
      <c r="H38" s="24"/>
      <c r="I38" s="25"/>
      <c r="J38" s="26"/>
      <c r="K38" s="27"/>
      <c r="L38" s="28"/>
      <c r="M38" s="29"/>
      <c r="N38" s="30" t="e">
        <f t="shared" si="0"/>
        <v>#VALUE!</v>
      </c>
      <c r="O38" s="31"/>
      <c r="P38" s="31"/>
      <c r="Q38" s="32">
        <f t="shared" si="1"/>
        <v>0</v>
      </c>
      <c r="R38" s="33" t="e">
        <f t="shared" si="2"/>
        <v>#VALUE!</v>
      </c>
    </row>
    <row r="39" spans="1:19" ht="30" customHeight="1" x14ac:dyDescent="0.25">
      <c r="A39" s="20">
        <f t="shared" si="4"/>
        <v>31</v>
      </c>
      <c r="B39" s="20"/>
      <c r="C39" s="21"/>
      <c r="D39" s="22" t="str">
        <f t="shared" si="3"/>
        <v/>
      </c>
      <c r="E39" s="23"/>
      <c r="F39" s="24"/>
      <c r="G39" s="24"/>
      <c r="H39" s="24"/>
      <c r="I39" s="25"/>
      <c r="J39" s="26"/>
      <c r="K39" s="27"/>
      <c r="L39" s="28"/>
      <c r="M39" s="29"/>
      <c r="N39" s="30" t="e">
        <f t="shared" si="0"/>
        <v>#VALUE!</v>
      </c>
      <c r="O39" s="31"/>
      <c r="P39" s="31"/>
      <c r="Q39" s="32">
        <f t="shared" si="1"/>
        <v>0</v>
      </c>
      <c r="R39" s="33" t="e">
        <f t="shared" si="2"/>
        <v>#VALUE!</v>
      </c>
    </row>
    <row r="40" spans="1:19" ht="30" customHeight="1" x14ac:dyDescent="0.25">
      <c r="A40" s="20">
        <f t="shared" si="4"/>
        <v>32</v>
      </c>
      <c r="B40" s="20"/>
      <c r="C40" s="21"/>
      <c r="D40" s="22" t="str">
        <f t="shared" si="3"/>
        <v/>
      </c>
      <c r="E40" s="23"/>
      <c r="F40" s="24"/>
      <c r="G40" s="24"/>
      <c r="H40" s="24"/>
      <c r="I40" s="25"/>
      <c r="J40" s="26"/>
      <c r="K40" s="27"/>
      <c r="L40" s="28"/>
      <c r="M40" s="29"/>
      <c r="N40" s="30" t="e">
        <f t="shared" si="0"/>
        <v>#VALUE!</v>
      </c>
      <c r="O40" s="31"/>
      <c r="P40" s="31"/>
      <c r="Q40" s="32">
        <f t="shared" si="1"/>
        <v>0</v>
      </c>
      <c r="R40" s="33" t="e">
        <f t="shared" si="2"/>
        <v>#VALUE!</v>
      </c>
    </row>
    <row r="41" spans="1:19" ht="30" customHeight="1" x14ac:dyDescent="0.25">
      <c r="A41" s="20">
        <f t="shared" si="4"/>
        <v>33</v>
      </c>
      <c r="B41" s="20"/>
      <c r="C41" s="21"/>
      <c r="D41" s="22" t="str">
        <f t="shared" si="3"/>
        <v/>
      </c>
      <c r="E41" s="23"/>
      <c r="F41" s="24"/>
      <c r="G41" s="24"/>
      <c r="H41" s="24"/>
      <c r="I41" s="25"/>
      <c r="J41" s="26"/>
      <c r="K41" s="27"/>
      <c r="L41" s="28"/>
      <c r="M41" s="29"/>
      <c r="N41" s="30" t="e">
        <f t="shared" si="0"/>
        <v>#VALUE!</v>
      </c>
      <c r="O41" s="31"/>
      <c r="P41" s="31"/>
      <c r="Q41" s="32">
        <f t="shared" si="1"/>
        <v>0</v>
      </c>
      <c r="R41" s="33" t="e">
        <f t="shared" si="2"/>
        <v>#VALUE!</v>
      </c>
    </row>
    <row r="42" spans="1:19" ht="30" customHeight="1" x14ac:dyDescent="0.25">
      <c r="A42" s="20">
        <f t="shared" si="4"/>
        <v>34</v>
      </c>
      <c r="B42" s="20"/>
      <c r="C42" s="21"/>
      <c r="D42" s="22" t="str">
        <f t="shared" si="3"/>
        <v/>
      </c>
      <c r="E42" s="23"/>
      <c r="F42" s="24"/>
      <c r="G42" s="24"/>
      <c r="H42" s="24"/>
      <c r="I42" s="25"/>
      <c r="J42" s="26"/>
      <c r="K42" s="27"/>
      <c r="L42" s="28"/>
      <c r="M42" s="29"/>
      <c r="N42" s="30" t="e">
        <f t="shared" si="0"/>
        <v>#VALUE!</v>
      </c>
      <c r="O42" s="31"/>
      <c r="P42" s="31"/>
      <c r="Q42" s="32">
        <f t="shared" si="1"/>
        <v>0</v>
      </c>
      <c r="R42" s="33" t="e">
        <f t="shared" si="2"/>
        <v>#VALUE!</v>
      </c>
      <c r="S42" s="34" t="s">
        <v>26</v>
      </c>
    </row>
    <row r="43" spans="1:19" ht="30" customHeight="1" x14ac:dyDescent="0.25">
      <c r="A43" s="20">
        <f t="shared" si="4"/>
        <v>35</v>
      </c>
      <c r="B43" s="20"/>
      <c r="C43" s="21"/>
      <c r="D43" s="22" t="str">
        <f t="shared" si="3"/>
        <v/>
      </c>
      <c r="E43" s="23"/>
      <c r="F43" s="24"/>
      <c r="G43" s="24"/>
      <c r="H43" s="24"/>
      <c r="I43" s="25"/>
      <c r="J43" s="26"/>
      <c r="K43" s="27"/>
      <c r="L43" s="28"/>
      <c r="M43" s="29"/>
      <c r="N43" s="30" t="e">
        <f t="shared" si="0"/>
        <v>#VALUE!</v>
      </c>
      <c r="O43" s="31"/>
      <c r="P43" s="31"/>
      <c r="Q43" s="32">
        <f t="shared" si="1"/>
        <v>0</v>
      </c>
      <c r="R43" s="33" t="e">
        <f t="shared" si="2"/>
        <v>#VALUE!</v>
      </c>
    </row>
    <row r="44" spans="1:19" ht="30" customHeight="1" x14ac:dyDescent="0.25">
      <c r="A44" s="20">
        <f t="shared" si="4"/>
        <v>36</v>
      </c>
      <c r="B44" s="20"/>
      <c r="C44" s="21"/>
      <c r="D44" s="22" t="str">
        <f t="shared" si="3"/>
        <v/>
      </c>
      <c r="E44" s="23"/>
      <c r="F44" s="24"/>
      <c r="G44" s="24"/>
      <c r="H44" s="24"/>
      <c r="I44" s="25"/>
      <c r="J44" s="26"/>
      <c r="K44" s="27"/>
      <c r="L44" s="28"/>
      <c r="M44" s="29"/>
      <c r="N44" s="30" t="e">
        <f t="shared" si="0"/>
        <v>#VALUE!</v>
      </c>
      <c r="O44" s="31"/>
      <c r="P44" s="31"/>
      <c r="Q44" s="32">
        <f t="shared" si="1"/>
        <v>0</v>
      </c>
      <c r="R44" s="33" t="e">
        <f t="shared" si="2"/>
        <v>#VALUE!</v>
      </c>
    </row>
    <row r="45" spans="1:19" ht="30" customHeight="1" x14ac:dyDescent="0.25">
      <c r="A45" s="20">
        <f t="shared" si="4"/>
        <v>37</v>
      </c>
      <c r="B45" s="20"/>
      <c r="C45" s="21"/>
      <c r="D45" s="22" t="str">
        <f t="shared" si="3"/>
        <v/>
      </c>
      <c r="E45" s="23"/>
      <c r="F45" s="24"/>
      <c r="G45" s="24"/>
      <c r="H45" s="24"/>
      <c r="I45" s="25"/>
      <c r="J45" s="26"/>
      <c r="K45" s="27"/>
      <c r="L45" s="28"/>
      <c r="M45" s="29"/>
      <c r="N45" s="30" t="e">
        <f t="shared" si="0"/>
        <v>#VALUE!</v>
      </c>
      <c r="O45" s="31"/>
      <c r="P45" s="31"/>
      <c r="Q45" s="32">
        <f t="shared" si="1"/>
        <v>0</v>
      </c>
      <c r="R45" s="33" t="e">
        <f t="shared" si="2"/>
        <v>#VALUE!</v>
      </c>
    </row>
    <row r="46" spans="1:19" ht="30" customHeight="1" x14ac:dyDescent="0.25">
      <c r="A46" s="20">
        <f t="shared" si="4"/>
        <v>38</v>
      </c>
      <c r="B46" s="20"/>
      <c r="C46" s="21"/>
      <c r="D46" s="22" t="str">
        <f t="shared" si="3"/>
        <v/>
      </c>
      <c r="E46" s="23"/>
      <c r="F46" s="24"/>
      <c r="G46" s="24"/>
      <c r="H46" s="24"/>
      <c r="I46" s="25"/>
      <c r="J46" s="26"/>
      <c r="K46" s="27"/>
      <c r="L46" s="28"/>
      <c r="M46" s="29"/>
      <c r="N46" s="30" t="e">
        <f t="shared" si="0"/>
        <v>#VALUE!</v>
      </c>
      <c r="O46" s="31"/>
      <c r="P46" s="31"/>
      <c r="Q46" s="32">
        <f t="shared" si="1"/>
        <v>0</v>
      </c>
      <c r="R46" s="33" t="e">
        <f t="shared" si="2"/>
        <v>#VALUE!</v>
      </c>
    </row>
    <row r="47" spans="1:19" ht="30" customHeight="1" x14ac:dyDescent="0.25">
      <c r="A47" s="20">
        <f t="shared" si="4"/>
        <v>39</v>
      </c>
      <c r="B47" s="20"/>
      <c r="C47" s="21"/>
      <c r="D47" s="22" t="str">
        <f t="shared" si="3"/>
        <v/>
      </c>
      <c r="E47" s="23"/>
      <c r="F47" s="24"/>
      <c r="G47" s="24"/>
      <c r="H47" s="24"/>
      <c r="I47" s="25"/>
      <c r="J47" s="26"/>
      <c r="K47" s="27"/>
      <c r="L47" s="28"/>
      <c r="M47" s="29"/>
      <c r="N47" s="30" t="e">
        <f t="shared" si="0"/>
        <v>#VALUE!</v>
      </c>
      <c r="O47" s="31"/>
      <c r="P47" s="31"/>
      <c r="Q47" s="32">
        <f t="shared" si="1"/>
        <v>0</v>
      </c>
      <c r="R47" s="33" t="e">
        <f t="shared" si="2"/>
        <v>#VALUE!</v>
      </c>
    </row>
    <row r="48" spans="1:19" ht="30" customHeight="1" x14ac:dyDescent="0.25">
      <c r="A48" s="20">
        <f t="shared" si="4"/>
        <v>40</v>
      </c>
      <c r="B48" s="20"/>
      <c r="C48" s="21"/>
      <c r="D48" s="22" t="str">
        <f t="shared" si="3"/>
        <v/>
      </c>
      <c r="E48" s="23"/>
      <c r="F48" s="24"/>
      <c r="G48" s="24"/>
      <c r="H48" s="24"/>
      <c r="I48" s="25"/>
      <c r="J48" s="26"/>
      <c r="K48" s="27"/>
      <c r="L48" s="28"/>
      <c r="M48" s="29"/>
      <c r="N48" s="30" t="e">
        <f t="shared" si="0"/>
        <v>#VALUE!</v>
      </c>
      <c r="O48" s="31"/>
      <c r="P48" s="31"/>
      <c r="Q48" s="32">
        <f t="shared" si="1"/>
        <v>0</v>
      </c>
      <c r="R48" s="33" t="e">
        <f t="shared" si="2"/>
        <v>#VALUE!</v>
      </c>
    </row>
    <row r="49" spans="1:18" ht="30" customHeight="1" x14ac:dyDescent="0.25">
      <c r="A49" s="20">
        <f t="shared" si="4"/>
        <v>41</v>
      </c>
      <c r="B49" s="20"/>
      <c r="C49" s="21"/>
      <c r="D49" s="22" t="str">
        <f t="shared" si="3"/>
        <v/>
      </c>
      <c r="E49" s="23"/>
      <c r="F49" s="24"/>
      <c r="G49" s="24"/>
      <c r="H49" s="24"/>
      <c r="I49" s="25"/>
      <c r="J49" s="26"/>
      <c r="K49" s="27"/>
      <c r="L49" s="28"/>
      <c r="M49" s="29"/>
      <c r="N49" s="30" t="e">
        <f t="shared" si="0"/>
        <v>#VALUE!</v>
      </c>
      <c r="O49" s="31"/>
      <c r="P49" s="31"/>
      <c r="Q49" s="32">
        <f t="shared" si="1"/>
        <v>0</v>
      </c>
      <c r="R49" s="33" t="e">
        <f t="shared" si="2"/>
        <v>#VALUE!</v>
      </c>
    </row>
    <row r="50" spans="1:18" ht="30" customHeight="1" x14ac:dyDescent="0.25">
      <c r="A50" s="20">
        <f t="shared" si="4"/>
        <v>42</v>
      </c>
      <c r="B50" s="20"/>
      <c r="C50" s="21"/>
      <c r="D50" s="22" t="str">
        <f t="shared" si="3"/>
        <v/>
      </c>
      <c r="E50" s="23"/>
      <c r="F50" s="24"/>
      <c r="G50" s="24"/>
      <c r="H50" s="24"/>
      <c r="I50" s="25"/>
      <c r="J50" s="26"/>
      <c r="K50" s="27"/>
      <c r="L50" s="28"/>
      <c r="M50" s="29"/>
      <c r="N50" s="30" t="e">
        <f t="shared" si="0"/>
        <v>#VALUE!</v>
      </c>
      <c r="O50" s="31"/>
      <c r="P50" s="31"/>
      <c r="Q50" s="32">
        <f t="shared" si="1"/>
        <v>0</v>
      </c>
      <c r="R50" s="33" t="e">
        <f t="shared" si="2"/>
        <v>#VALUE!</v>
      </c>
    </row>
    <row r="51" spans="1:18" ht="30" customHeight="1" x14ac:dyDescent="0.25">
      <c r="A51" s="20">
        <f t="shared" si="4"/>
        <v>43</v>
      </c>
      <c r="B51" s="20"/>
      <c r="C51" s="21"/>
      <c r="D51" s="22" t="str">
        <f t="shared" si="3"/>
        <v/>
      </c>
      <c r="E51" s="23"/>
      <c r="F51" s="24"/>
      <c r="G51" s="24"/>
      <c r="H51" s="24"/>
      <c r="I51" s="25"/>
      <c r="J51" s="26"/>
      <c r="K51" s="27"/>
      <c r="L51" s="28"/>
      <c r="M51" s="29"/>
      <c r="N51" s="30" t="e">
        <f t="shared" si="0"/>
        <v>#VALUE!</v>
      </c>
      <c r="O51" s="31"/>
      <c r="P51" s="31"/>
      <c r="Q51" s="32">
        <f t="shared" si="1"/>
        <v>0</v>
      </c>
      <c r="R51" s="33" t="e">
        <f t="shared" si="2"/>
        <v>#VALUE!</v>
      </c>
    </row>
    <row r="52" spans="1:18" ht="30" customHeight="1" x14ac:dyDescent="0.25">
      <c r="A52" s="20">
        <f t="shared" si="4"/>
        <v>44</v>
      </c>
      <c r="B52" s="20"/>
      <c r="C52" s="21"/>
      <c r="D52" s="22" t="str">
        <f t="shared" si="3"/>
        <v/>
      </c>
      <c r="E52" s="23"/>
      <c r="F52" s="24"/>
      <c r="G52" s="24"/>
      <c r="H52" s="24"/>
      <c r="I52" s="25"/>
      <c r="J52" s="26"/>
      <c r="K52" s="27"/>
      <c r="L52" s="28"/>
      <c r="M52" s="29"/>
      <c r="N52" s="30" t="e">
        <f t="shared" si="0"/>
        <v>#VALUE!</v>
      </c>
      <c r="O52" s="31"/>
      <c r="P52" s="31"/>
      <c r="Q52" s="32">
        <f t="shared" si="1"/>
        <v>0</v>
      </c>
      <c r="R52" s="33" t="e">
        <f t="shared" si="2"/>
        <v>#VALUE!</v>
      </c>
    </row>
    <row r="53" spans="1:18" ht="30" customHeight="1" x14ac:dyDescent="0.25">
      <c r="A53" s="20">
        <f t="shared" si="4"/>
        <v>45</v>
      </c>
      <c r="B53" s="20"/>
      <c r="C53" s="21"/>
      <c r="D53" s="22" t="str">
        <f t="shared" si="3"/>
        <v/>
      </c>
      <c r="E53" s="23"/>
      <c r="F53" s="24"/>
      <c r="G53" s="24"/>
      <c r="H53" s="24"/>
      <c r="I53" s="25"/>
      <c r="J53" s="26"/>
      <c r="K53" s="27"/>
      <c r="L53" s="28"/>
      <c r="M53" s="29"/>
      <c r="N53" s="30" t="e">
        <f t="shared" si="0"/>
        <v>#VALUE!</v>
      </c>
      <c r="O53" s="31"/>
      <c r="P53" s="31"/>
      <c r="Q53" s="32">
        <f t="shared" si="1"/>
        <v>0</v>
      </c>
      <c r="R53" s="33" t="e">
        <f t="shared" si="2"/>
        <v>#VALUE!</v>
      </c>
    </row>
    <row r="54" spans="1:18" ht="30" customHeight="1" x14ac:dyDescent="0.25">
      <c r="A54" s="20">
        <f t="shared" si="4"/>
        <v>46</v>
      </c>
      <c r="B54" s="20"/>
      <c r="C54" s="21"/>
      <c r="D54" s="22" t="str">
        <f t="shared" si="3"/>
        <v/>
      </c>
      <c r="E54" s="23"/>
      <c r="F54" s="24"/>
      <c r="G54" s="24"/>
      <c r="H54" s="24"/>
      <c r="I54" s="25"/>
      <c r="J54" s="26"/>
      <c r="K54" s="27"/>
      <c r="L54" s="28"/>
      <c r="M54" s="29"/>
      <c r="N54" s="30" t="e">
        <f t="shared" si="0"/>
        <v>#VALUE!</v>
      </c>
      <c r="O54" s="31"/>
      <c r="P54" s="31"/>
      <c r="Q54" s="32">
        <f t="shared" si="1"/>
        <v>0</v>
      </c>
      <c r="R54" s="33" t="e">
        <f t="shared" si="2"/>
        <v>#VALUE!</v>
      </c>
    </row>
    <row r="55" spans="1:18" ht="30" customHeight="1" x14ac:dyDescent="0.25">
      <c r="A55" s="20">
        <f t="shared" si="4"/>
        <v>47</v>
      </c>
      <c r="B55" s="20"/>
      <c r="C55" s="21"/>
      <c r="D55" s="22" t="str">
        <f t="shared" si="3"/>
        <v/>
      </c>
      <c r="E55" s="23"/>
      <c r="F55" s="24"/>
      <c r="G55" s="24"/>
      <c r="H55" s="24"/>
      <c r="I55" s="25"/>
      <c r="J55" s="26"/>
      <c r="K55" s="27"/>
      <c r="L55" s="28"/>
      <c r="M55" s="29"/>
      <c r="N55" s="30" t="e">
        <f t="shared" si="0"/>
        <v>#VALUE!</v>
      </c>
      <c r="O55" s="31"/>
      <c r="P55" s="31"/>
      <c r="Q55" s="32">
        <f t="shared" si="1"/>
        <v>0</v>
      </c>
      <c r="R55" s="33" t="e">
        <f t="shared" si="2"/>
        <v>#VALUE!</v>
      </c>
    </row>
    <row r="56" spans="1:18" ht="30" customHeight="1" x14ac:dyDescent="0.25">
      <c r="A56" s="20">
        <f t="shared" si="4"/>
        <v>48</v>
      </c>
      <c r="B56" s="20"/>
      <c r="C56" s="21"/>
      <c r="D56" s="22" t="str">
        <f t="shared" si="3"/>
        <v/>
      </c>
      <c r="E56" s="23"/>
      <c r="F56" s="24"/>
      <c r="G56" s="24"/>
      <c r="H56" s="24"/>
      <c r="I56" s="25"/>
      <c r="J56" s="26"/>
      <c r="K56" s="27"/>
      <c r="L56" s="28"/>
      <c r="M56" s="29"/>
      <c r="N56" s="30" t="e">
        <f t="shared" si="0"/>
        <v>#VALUE!</v>
      </c>
      <c r="O56" s="31"/>
      <c r="P56" s="31"/>
      <c r="Q56" s="32">
        <f t="shared" si="1"/>
        <v>0</v>
      </c>
      <c r="R56" s="33" t="e">
        <f t="shared" si="2"/>
        <v>#VALUE!</v>
      </c>
    </row>
    <row r="57" spans="1:18" ht="30" customHeight="1" x14ac:dyDescent="0.25">
      <c r="A57" s="20">
        <f t="shared" si="4"/>
        <v>49</v>
      </c>
      <c r="B57" s="20"/>
      <c r="C57" s="21"/>
      <c r="D57" s="22" t="str">
        <f t="shared" si="3"/>
        <v/>
      </c>
      <c r="E57" s="23"/>
      <c r="F57" s="24"/>
      <c r="G57" s="24"/>
      <c r="H57" s="24"/>
      <c r="I57" s="25"/>
      <c r="J57" s="26"/>
      <c r="K57" s="27"/>
      <c r="L57" s="28"/>
      <c r="M57" s="29"/>
      <c r="N57" s="30" t="e">
        <f t="shared" si="0"/>
        <v>#VALUE!</v>
      </c>
      <c r="O57" s="31"/>
      <c r="P57" s="31"/>
      <c r="Q57" s="32">
        <f t="shared" si="1"/>
        <v>0</v>
      </c>
      <c r="R57" s="33" t="e">
        <f t="shared" si="2"/>
        <v>#VALUE!</v>
      </c>
    </row>
    <row r="58" spans="1:18" ht="30" customHeight="1" x14ac:dyDescent="0.25">
      <c r="A58" s="20">
        <f t="shared" si="4"/>
        <v>50</v>
      </c>
      <c r="B58" s="20"/>
      <c r="C58" s="21"/>
      <c r="D58" s="22" t="str">
        <f t="shared" si="3"/>
        <v/>
      </c>
      <c r="E58" s="23"/>
      <c r="F58" s="24"/>
      <c r="G58" s="24"/>
      <c r="H58" s="24"/>
      <c r="I58" s="25"/>
      <c r="J58" s="26"/>
      <c r="K58" s="27"/>
      <c r="L58" s="28"/>
      <c r="M58" s="29"/>
      <c r="N58" s="30" t="e">
        <f t="shared" si="0"/>
        <v>#VALUE!</v>
      </c>
      <c r="O58" s="31"/>
      <c r="P58" s="31"/>
      <c r="Q58" s="32">
        <f t="shared" si="1"/>
        <v>0</v>
      </c>
      <c r="R58" s="33" t="e">
        <f t="shared" si="2"/>
        <v>#VALUE!</v>
      </c>
    </row>
    <row r="59" spans="1:18" ht="30" customHeight="1" x14ac:dyDescent="0.25">
      <c r="A59" s="20">
        <f t="shared" si="4"/>
        <v>51</v>
      </c>
      <c r="B59" s="20"/>
      <c r="C59" s="21"/>
      <c r="D59" s="22" t="str">
        <f t="shared" si="3"/>
        <v/>
      </c>
      <c r="E59" s="23"/>
      <c r="F59" s="24"/>
      <c r="G59" s="24"/>
      <c r="H59" s="24"/>
      <c r="I59" s="25"/>
      <c r="J59" s="26"/>
      <c r="K59" s="27"/>
      <c r="L59" s="28"/>
      <c r="M59" s="29"/>
      <c r="N59" s="30" t="e">
        <f t="shared" si="0"/>
        <v>#VALUE!</v>
      </c>
      <c r="O59" s="31"/>
      <c r="P59" s="31"/>
      <c r="Q59" s="32">
        <f t="shared" si="1"/>
        <v>0</v>
      </c>
      <c r="R59" s="33" t="e">
        <f t="shared" si="2"/>
        <v>#VALUE!</v>
      </c>
    </row>
    <row r="60" spans="1:18" ht="30" customHeight="1" x14ac:dyDescent="0.25">
      <c r="A60" s="20">
        <f t="shared" si="4"/>
        <v>52</v>
      </c>
      <c r="B60" s="20"/>
      <c r="C60" s="21"/>
      <c r="D60" s="22" t="str">
        <f t="shared" si="3"/>
        <v/>
      </c>
      <c r="E60" s="23"/>
      <c r="F60" s="24"/>
      <c r="G60" s="24"/>
      <c r="H60" s="24"/>
      <c r="I60" s="25"/>
      <c r="J60" s="26"/>
      <c r="K60" s="27"/>
      <c r="L60" s="28"/>
      <c r="M60" s="29"/>
      <c r="N60" s="30" t="e">
        <f t="shared" si="0"/>
        <v>#VALUE!</v>
      </c>
      <c r="O60" s="31"/>
      <c r="P60" s="31"/>
      <c r="Q60" s="32">
        <f t="shared" si="1"/>
        <v>0</v>
      </c>
      <c r="R60" s="33" t="e">
        <f t="shared" si="2"/>
        <v>#VALUE!</v>
      </c>
    </row>
    <row r="61" spans="1:18" ht="30" customHeight="1" x14ac:dyDescent="0.25">
      <c r="A61" s="20">
        <f t="shared" si="4"/>
        <v>53</v>
      </c>
      <c r="B61" s="20"/>
      <c r="C61" s="21"/>
      <c r="D61" s="22" t="str">
        <f t="shared" si="3"/>
        <v/>
      </c>
      <c r="E61" s="23"/>
      <c r="F61" s="24"/>
      <c r="G61" s="24"/>
      <c r="H61" s="24"/>
      <c r="I61" s="25"/>
      <c r="J61" s="26"/>
      <c r="K61" s="27"/>
      <c r="L61" s="28"/>
      <c r="M61" s="29"/>
      <c r="N61" s="30" t="e">
        <f t="shared" si="0"/>
        <v>#VALUE!</v>
      </c>
      <c r="O61" s="31"/>
      <c r="P61" s="31"/>
      <c r="Q61" s="32">
        <f t="shared" si="1"/>
        <v>0</v>
      </c>
      <c r="R61" s="33" t="e">
        <f t="shared" si="2"/>
        <v>#VALUE!</v>
      </c>
    </row>
    <row r="62" spans="1:18" ht="30" customHeight="1" x14ac:dyDescent="0.25">
      <c r="A62" s="20">
        <f t="shared" si="4"/>
        <v>54</v>
      </c>
      <c r="B62" s="20"/>
      <c r="C62" s="21"/>
      <c r="D62" s="22" t="str">
        <f t="shared" si="3"/>
        <v/>
      </c>
      <c r="E62" s="23"/>
      <c r="F62" s="24"/>
      <c r="G62" s="24"/>
      <c r="H62" s="24"/>
      <c r="I62" s="25"/>
      <c r="J62" s="26"/>
      <c r="K62" s="27"/>
      <c r="L62" s="28"/>
      <c r="M62" s="29"/>
      <c r="N62" s="30" t="e">
        <f t="shared" si="0"/>
        <v>#VALUE!</v>
      </c>
      <c r="O62" s="31"/>
      <c r="P62" s="31"/>
      <c r="Q62" s="32">
        <f t="shared" si="1"/>
        <v>0</v>
      </c>
      <c r="R62" s="33" t="e">
        <f t="shared" si="2"/>
        <v>#VALUE!</v>
      </c>
    </row>
    <row r="63" spans="1:18" ht="30" customHeight="1" x14ac:dyDescent="0.25">
      <c r="A63" s="20">
        <f t="shared" si="4"/>
        <v>55</v>
      </c>
      <c r="B63" s="20"/>
      <c r="C63" s="21"/>
      <c r="D63" s="22" t="str">
        <f t="shared" si="3"/>
        <v/>
      </c>
      <c r="E63" s="23"/>
      <c r="F63" s="24"/>
      <c r="G63" s="24"/>
      <c r="H63" s="24"/>
      <c r="I63" s="25"/>
      <c r="J63" s="26"/>
      <c r="K63" s="27"/>
      <c r="L63" s="28"/>
      <c r="M63" s="29"/>
      <c r="N63" s="30" t="e">
        <f t="shared" si="0"/>
        <v>#VALUE!</v>
      </c>
      <c r="O63" s="31"/>
      <c r="P63" s="31"/>
      <c r="Q63" s="32">
        <f t="shared" si="1"/>
        <v>0</v>
      </c>
      <c r="R63" s="33" t="e">
        <f t="shared" si="2"/>
        <v>#VALUE!</v>
      </c>
    </row>
    <row r="64" spans="1:18" ht="30" customHeight="1" x14ac:dyDescent="0.25">
      <c r="A64" s="20">
        <f t="shared" si="4"/>
        <v>56</v>
      </c>
      <c r="B64" s="20"/>
      <c r="C64" s="21"/>
      <c r="D64" s="22" t="str">
        <f t="shared" si="3"/>
        <v/>
      </c>
      <c r="E64" s="23"/>
      <c r="F64" s="24"/>
      <c r="G64" s="24"/>
      <c r="H64" s="24"/>
      <c r="I64" s="25"/>
      <c r="J64" s="26"/>
      <c r="K64" s="27"/>
      <c r="L64" s="28"/>
      <c r="M64" s="29"/>
      <c r="N64" s="30" t="e">
        <f t="shared" si="0"/>
        <v>#VALUE!</v>
      </c>
      <c r="O64" s="31"/>
      <c r="P64" s="31"/>
      <c r="Q64" s="32">
        <f t="shared" si="1"/>
        <v>0</v>
      </c>
      <c r="R64" s="33" t="e">
        <f t="shared" si="2"/>
        <v>#VALUE!</v>
      </c>
    </row>
    <row r="65" spans="1:18" ht="30" customHeight="1" x14ac:dyDescent="0.25">
      <c r="A65" s="20">
        <f t="shared" si="4"/>
        <v>57</v>
      </c>
      <c r="B65" s="20"/>
      <c r="C65" s="21"/>
      <c r="D65" s="22" t="str">
        <f t="shared" si="3"/>
        <v/>
      </c>
      <c r="E65" s="23"/>
      <c r="F65" s="24"/>
      <c r="G65" s="24"/>
      <c r="H65" s="24"/>
      <c r="I65" s="25"/>
      <c r="J65" s="26"/>
      <c r="K65" s="27"/>
      <c r="L65" s="28"/>
      <c r="M65" s="29"/>
      <c r="N65" s="30" t="e">
        <f t="shared" si="0"/>
        <v>#VALUE!</v>
      </c>
      <c r="O65" s="31"/>
      <c r="P65" s="31"/>
      <c r="Q65" s="32">
        <f t="shared" si="1"/>
        <v>0</v>
      </c>
      <c r="R65" s="33" t="e">
        <f t="shared" si="2"/>
        <v>#VALUE!</v>
      </c>
    </row>
    <row r="66" spans="1:18" ht="30" customHeight="1" x14ac:dyDescent="0.25">
      <c r="A66" s="20">
        <f t="shared" si="4"/>
        <v>58</v>
      </c>
      <c r="B66" s="20"/>
      <c r="C66" s="21"/>
      <c r="D66" s="22" t="str">
        <f t="shared" si="3"/>
        <v/>
      </c>
      <c r="E66" s="23"/>
      <c r="F66" s="24"/>
      <c r="G66" s="24"/>
      <c r="H66" s="24"/>
      <c r="I66" s="25"/>
      <c r="J66" s="26"/>
      <c r="K66" s="27"/>
      <c r="L66" s="28"/>
      <c r="M66" s="29"/>
      <c r="N66" s="30" t="e">
        <f t="shared" si="0"/>
        <v>#VALUE!</v>
      </c>
      <c r="O66" s="31"/>
      <c r="P66" s="31"/>
      <c r="Q66" s="32">
        <f t="shared" si="1"/>
        <v>0</v>
      </c>
      <c r="R66" s="33" t="e">
        <f t="shared" si="2"/>
        <v>#VALUE!</v>
      </c>
    </row>
    <row r="67" spans="1:18" ht="30" customHeight="1" x14ac:dyDescent="0.25">
      <c r="A67" s="20">
        <f t="shared" si="4"/>
        <v>59</v>
      </c>
      <c r="B67" s="20"/>
      <c r="C67" s="21"/>
      <c r="D67" s="22" t="str">
        <f t="shared" si="3"/>
        <v/>
      </c>
      <c r="E67" s="23"/>
      <c r="F67" s="24"/>
      <c r="G67" s="24"/>
      <c r="H67" s="24"/>
      <c r="I67" s="25"/>
      <c r="J67" s="26"/>
      <c r="K67" s="27"/>
      <c r="L67" s="28"/>
      <c r="M67" s="29"/>
      <c r="N67" s="30" t="e">
        <f t="shared" si="0"/>
        <v>#VALUE!</v>
      </c>
      <c r="O67" s="31"/>
      <c r="P67" s="31"/>
      <c r="Q67" s="32">
        <f t="shared" si="1"/>
        <v>0</v>
      </c>
      <c r="R67" s="33" t="e">
        <f t="shared" si="2"/>
        <v>#VALUE!</v>
      </c>
    </row>
    <row r="68" spans="1:18" ht="30" customHeight="1" x14ac:dyDescent="0.25">
      <c r="A68" s="20">
        <f t="shared" si="4"/>
        <v>60</v>
      </c>
      <c r="B68" s="20"/>
      <c r="C68" s="21"/>
      <c r="D68" s="22" t="str">
        <f t="shared" si="3"/>
        <v/>
      </c>
      <c r="E68" s="23"/>
      <c r="F68" s="24"/>
      <c r="G68" s="24"/>
      <c r="H68" s="24"/>
      <c r="I68" s="25"/>
      <c r="J68" s="26"/>
      <c r="K68" s="27"/>
      <c r="L68" s="28"/>
      <c r="M68" s="29"/>
      <c r="N68" s="30" t="e">
        <f t="shared" si="0"/>
        <v>#VALUE!</v>
      </c>
      <c r="O68" s="31"/>
      <c r="P68" s="31"/>
      <c r="Q68" s="32">
        <f t="shared" si="1"/>
        <v>0</v>
      </c>
      <c r="R68" s="33" t="e">
        <f t="shared" si="2"/>
        <v>#VALUE!</v>
      </c>
    </row>
    <row r="69" spans="1:18" ht="30" customHeight="1" x14ac:dyDescent="0.25">
      <c r="A69" s="20">
        <f t="shared" si="4"/>
        <v>61</v>
      </c>
      <c r="B69" s="20"/>
      <c r="C69" s="21"/>
      <c r="D69" s="22" t="str">
        <f t="shared" si="3"/>
        <v/>
      </c>
      <c r="E69" s="23"/>
      <c r="F69" s="24"/>
      <c r="G69" s="24"/>
      <c r="H69" s="24"/>
      <c r="I69" s="25"/>
      <c r="J69" s="26"/>
      <c r="K69" s="27"/>
      <c r="L69" s="28"/>
      <c r="M69" s="29"/>
      <c r="N69" s="30" t="e">
        <f t="shared" si="0"/>
        <v>#VALUE!</v>
      </c>
      <c r="O69" s="31"/>
      <c r="P69" s="31"/>
      <c r="Q69" s="32">
        <f t="shared" si="1"/>
        <v>0</v>
      </c>
      <c r="R69" s="33" t="e">
        <f t="shared" si="2"/>
        <v>#VALUE!</v>
      </c>
    </row>
    <row r="70" spans="1:18" ht="30" customHeight="1" x14ac:dyDescent="0.25">
      <c r="A70" s="20">
        <f t="shared" si="4"/>
        <v>62</v>
      </c>
      <c r="B70" s="20"/>
      <c r="C70" s="21"/>
      <c r="D70" s="22" t="str">
        <f t="shared" si="3"/>
        <v/>
      </c>
      <c r="E70" s="23"/>
      <c r="F70" s="24"/>
      <c r="G70" s="24"/>
      <c r="H70" s="24"/>
      <c r="I70" s="25"/>
      <c r="J70" s="26"/>
      <c r="K70" s="27"/>
      <c r="L70" s="28"/>
      <c r="M70" s="29"/>
      <c r="N70" s="30" t="e">
        <f t="shared" si="0"/>
        <v>#VALUE!</v>
      </c>
      <c r="O70" s="31"/>
      <c r="P70" s="31"/>
      <c r="Q70" s="32">
        <f t="shared" si="1"/>
        <v>0</v>
      </c>
      <c r="R70" s="33" t="e">
        <f t="shared" si="2"/>
        <v>#VALUE!</v>
      </c>
    </row>
    <row r="71" spans="1:18" ht="30" customHeight="1" x14ac:dyDescent="0.25">
      <c r="A71" s="20">
        <f t="shared" si="4"/>
        <v>63</v>
      </c>
      <c r="B71" s="20"/>
      <c r="C71" s="21"/>
      <c r="D71" s="22" t="str">
        <f t="shared" si="3"/>
        <v/>
      </c>
      <c r="E71" s="23"/>
      <c r="F71" s="24"/>
      <c r="G71" s="24"/>
      <c r="H71" s="24"/>
      <c r="I71" s="25"/>
      <c r="J71" s="26"/>
      <c r="K71" s="27"/>
      <c r="L71" s="28"/>
      <c r="M71" s="29"/>
      <c r="N71" s="30" t="e">
        <f t="shared" si="0"/>
        <v>#VALUE!</v>
      </c>
      <c r="O71" s="31"/>
      <c r="P71" s="31"/>
      <c r="Q71" s="32">
        <f t="shared" si="1"/>
        <v>0</v>
      </c>
      <c r="R71" s="33" t="e">
        <f t="shared" si="2"/>
        <v>#VALUE!</v>
      </c>
    </row>
    <row r="72" spans="1:18" ht="30" customHeight="1" x14ac:dyDescent="0.25">
      <c r="A72" s="20">
        <f t="shared" si="4"/>
        <v>64</v>
      </c>
      <c r="B72" s="20"/>
      <c r="C72" s="21"/>
      <c r="D72" s="22" t="str">
        <f t="shared" si="3"/>
        <v/>
      </c>
      <c r="E72" s="23"/>
      <c r="F72" s="24"/>
      <c r="G72" s="24"/>
      <c r="H72" s="24"/>
      <c r="I72" s="25"/>
      <c r="J72" s="26"/>
      <c r="K72" s="27"/>
      <c r="L72" s="28"/>
      <c r="M72" s="29"/>
      <c r="N72" s="30" t="e">
        <f t="shared" si="0"/>
        <v>#VALUE!</v>
      </c>
      <c r="O72" s="31"/>
      <c r="P72" s="31"/>
      <c r="Q72" s="32">
        <f t="shared" si="1"/>
        <v>0</v>
      </c>
      <c r="R72" s="33" t="e">
        <f t="shared" si="2"/>
        <v>#VALUE!</v>
      </c>
    </row>
    <row r="73" spans="1:18" ht="30" customHeight="1" x14ac:dyDescent="0.25">
      <c r="A73" s="20">
        <f t="shared" si="4"/>
        <v>65</v>
      </c>
      <c r="B73" s="20"/>
      <c r="C73" s="21"/>
      <c r="D73" s="22" t="str">
        <f t="shared" si="3"/>
        <v/>
      </c>
      <c r="E73" s="23"/>
      <c r="F73" s="24"/>
      <c r="G73" s="24"/>
      <c r="H73" s="24"/>
      <c r="I73" s="25"/>
      <c r="J73" s="26"/>
      <c r="K73" s="27"/>
      <c r="L73" s="28"/>
      <c r="M73" s="29"/>
      <c r="N73" s="30" t="e">
        <f t="shared" ref="N73:N136" si="5">M73*$J$3</f>
        <v>#VALUE!</v>
      </c>
      <c r="O73" s="31"/>
      <c r="P73" s="31"/>
      <c r="Q73" s="32">
        <f t="shared" ref="Q73:Q136" si="6">O73*P73</f>
        <v>0</v>
      </c>
      <c r="R73" s="33" t="e">
        <f t="shared" ref="R73:R136" si="7">Q73+N73</f>
        <v>#VALUE!</v>
      </c>
    </row>
    <row r="74" spans="1:18" ht="30" customHeight="1" x14ac:dyDescent="0.25">
      <c r="A74" s="20">
        <f t="shared" si="4"/>
        <v>66</v>
      </c>
      <c r="B74" s="20"/>
      <c r="C74" s="21"/>
      <c r="D74" s="22" t="str">
        <f t="shared" ref="D74:D137" si="8">IF(I74="","",(E74&amp;" / "&amp;F74&amp;" / "&amp;G74&amp;" / "&amp;H74&amp;" / "&amp;H74&amp;" / "&amp;I74))</f>
        <v/>
      </c>
      <c r="E74" s="23"/>
      <c r="F74" s="24"/>
      <c r="G74" s="24"/>
      <c r="H74" s="24"/>
      <c r="I74" s="25"/>
      <c r="J74" s="26"/>
      <c r="K74" s="27"/>
      <c r="L74" s="28"/>
      <c r="M74" s="29"/>
      <c r="N74" s="30" t="e">
        <f t="shared" si="5"/>
        <v>#VALUE!</v>
      </c>
      <c r="O74" s="31"/>
      <c r="P74" s="31"/>
      <c r="Q74" s="32">
        <f t="shared" si="6"/>
        <v>0</v>
      </c>
      <c r="R74" s="33" t="e">
        <f t="shared" si="7"/>
        <v>#VALUE!</v>
      </c>
    </row>
    <row r="75" spans="1:18" ht="30" customHeight="1" x14ac:dyDescent="0.25">
      <c r="A75" s="20">
        <f t="shared" ref="A75:A138" si="9">A74+1</f>
        <v>67</v>
      </c>
      <c r="B75" s="20"/>
      <c r="C75" s="21"/>
      <c r="D75" s="22" t="str">
        <f t="shared" si="8"/>
        <v/>
      </c>
      <c r="E75" s="23"/>
      <c r="F75" s="24"/>
      <c r="G75" s="24"/>
      <c r="H75" s="24"/>
      <c r="I75" s="25"/>
      <c r="J75" s="26"/>
      <c r="K75" s="27"/>
      <c r="L75" s="28"/>
      <c r="M75" s="29"/>
      <c r="N75" s="30" t="e">
        <f t="shared" si="5"/>
        <v>#VALUE!</v>
      </c>
      <c r="O75" s="31"/>
      <c r="P75" s="31"/>
      <c r="Q75" s="32">
        <f t="shared" si="6"/>
        <v>0</v>
      </c>
      <c r="R75" s="33" t="e">
        <f t="shared" si="7"/>
        <v>#VALUE!</v>
      </c>
    </row>
    <row r="76" spans="1:18" ht="30" customHeight="1" x14ac:dyDescent="0.25">
      <c r="A76" s="20">
        <f t="shared" si="9"/>
        <v>68</v>
      </c>
      <c r="B76" s="20"/>
      <c r="C76" s="21"/>
      <c r="D76" s="22" t="str">
        <f t="shared" si="8"/>
        <v/>
      </c>
      <c r="E76" s="23"/>
      <c r="F76" s="24"/>
      <c r="G76" s="24"/>
      <c r="H76" s="24"/>
      <c r="I76" s="25"/>
      <c r="J76" s="26"/>
      <c r="K76" s="27"/>
      <c r="L76" s="28"/>
      <c r="M76" s="29"/>
      <c r="N76" s="30" t="e">
        <f t="shared" si="5"/>
        <v>#VALUE!</v>
      </c>
      <c r="O76" s="31"/>
      <c r="P76" s="31"/>
      <c r="Q76" s="32">
        <f t="shared" si="6"/>
        <v>0</v>
      </c>
      <c r="R76" s="33" t="e">
        <f t="shared" si="7"/>
        <v>#VALUE!</v>
      </c>
    </row>
    <row r="77" spans="1:18" ht="30" customHeight="1" x14ac:dyDescent="0.25">
      <c r="A77" s="20">
        <f t="shared" si="9"/>
        <v>69</v>
      </c>
      <c r="B77" s="20"/>
      <c r="C77" s="21"/>
      <c r="D77" s="22" t="str">
        <f t="shared" si="8"/>
        <v/>
      </c>
      <c r="E77" s="23"/>
      <c r="F77" s="24"/>
      <c r="G77" s="24"/>
      <c r="H77" s="24"/>
      <c r="I77" s="25"/>
      <c r="J77" s="26"/>
      <c r="K77" s="27"/>
      <c r="L77" s="28"/>
      <c r="M77" s="29"/>
      <c r="N77" s="30" t="e">
        <f t="shared" si="5"/>
        <v>#VALUE!</v>
      </c>
      <c r="O77" s="31"/>
      <c r="P77" s="31"/>
      <c r="Q77" s="32">
        <f t="shared" si="6"/>
        <v>0</v>
      </c>
      <c r="R77" s="33" t="e">
        <f t="shared" si="7"/>
        <v>#VALUE!</v>
      </c>
    </row>
    <row r="78" spans="1:18" ht="30" customHeight="1" x14ac:dyDescent="0.25">
      <c r="A78" s="20">
        <f t="shared" si="9"/>
        <v>70</v>
      </c>
      <c r="B78" s="20"/>
      <c r="C78" s="21"/>
      <c r="D78" s="22" t="str">
        <f t="shared" si="8"/>
        <v/>
      </c>
      <c r="E78" s="23"/>
      <c r="F78" s="24"/>
      <c r="G78" s="24"/>
      <c r="H78" s="24"/>
      <c r="I78" s="25"/>
      <c r="J78" s="26"/>
      <c r="K78" s="27"/>
      <c r="L78" s="28"/>
      <c r="M78" s="29"/>
      <c r="N78" s="30" t="e">
        <f t="shared" si="5"/>
        <v>#VALUE!</v>
      </c>
      <c r="O78" s="31"/>
      <c r="P78" s="31"/>
      <c r="Q78" s="32">
        <f t="shared" si="6"/>
        <v>0</v>
      </c>
      <c r="R78" s="33" t="e">
        <f t="shared" si="7"/>
        <v>#VALUE!</v>
      </c>
    </row>
    <row r="79" spans="1:18" ht="30" customHeight="1" x14ac:dyDescent="0.25">
      <c r="A79" s="20">
        <f t="shared" si="9"/>
        <v>71</v>
      </c>
      <c r="B79" s="20"/>
      <c r="C79" s="21"/>
      <c r="D79" s="22" t="str">
        <f t="shared" si="8"/>
        <v/>
      </c>
      <c r="E79" s="23"/>
      <c r="F79" s="24"/>
      <c r="G79" s="24"/>
      <c r="H79" s="24"/>
      <c r="I79" s="25"/>
      <c r="J79" s="26"/>
      <c r="K79" s="27"/>
      <c r="L79" s="28"/>
      <c r="M79" s="29"/>
      <c r="N79" s="30" t="e">
        <f t="shared" si="5"/>
        <v>#VALUE!</v>
      </c>
      <c r="O79" s="31"/>
      <c r="P79" s="31"/>
      <c r="Q79" s="32">
        <f t="shared" si="6"/>
        <v>0</v>
      </c>
      <c r="R79" s="33" t="e">
        <f t="shared" si="7"/>
        <v>#VALUE!</v>
      </c>
    </row>
    <row r="80" spans="1:18" ht="30" customHeight="1" x14ac:dyDescent="0.25">
      <c r="A80" s="20">
        <f t="shared" si="9"/>
        <v>72</v>
      </c>
      <c r="B80" s="20"/>
      <c r="C80" s="21"/>
      <c r="D80" s="22" t="str">
        <f t="shared" si="8"/>
        <v/>
      </c>
      <c r="E80" s="23"/>
      <c r="F80" s="24"/>
      <c r="G80" s="24"/>
      <c r="H80" s="24"/>
      <c r="I80" s="25"/>
      <c r="J80" s="26"/>
      <c r="K80" s="27"/>
      <c r="L80" s="28"/>
      <c r="M80" s="29"/>
      <c r="N80" s="30" t="e">
        <f t="shared" si="5"/>
        <v>#VALUE!</v>
      </c>
      <c r="O80" s="31"/>
      <c r="P80" s="31"/>
      <c r="Q80" s="32">
        <f t="shared" si="6"/>
        <v>0</v>
      </c>
      <c r="R80" s="33" t="e">
        <f t="shared" si="7"/>
        <v>#VALUE!</v>
      </c>
    </row>
    <row r="81" spans="1:18" ht="30" customHeight="1" x14ac:dyDescent="0.25">
      <c r="A81" s="20">
        <f t="shared" si="9"/>
        <v>73</v>
      </c>
      <c r="B81" s="20"/>
      <c r="C81" s="21"/>
      <c r="D81" s="22" t="str">
        <f t="shared" si="8"/>
        <v/>
      </c>
      <c r="E81" s="23"/>
      <c r="F81" s="24"/>
      <c r="G81" s="24"/>
      <c r="H81" s="24"/>
      <c r="I81" s="25"/>
      <c r="J81" s="26"/>
      <c r="K81" s="27"/>
      <c r="L81" s="28"/>
      <c r="M81" s="29"/>
      <c r="N81" s="30" t="e">
        <f t="shared" si="5"/>
        <v>#VALUE!</v>
      </c>
      <c r="O81" s="31"/>
      <c r="P81" s="31"/>
      <c r="Q81" s="32">
        <f t="shared" si="6"/>
        <v>0</v>
      </c>
      <c r="R81" s="33" t="e">
        <f t="shared" si="7"/>
        <v>#VALUE!</v>
      </c>
    </row>
    <row r="82" spans="1:18" ht="30" customHeight="1" x14ac:dyDescent="0.25">
      <c r="A82" s="20">
        <f t="shared" si="9"/>
        <v>74</v>
      </c>
      <c r="B82" s="20"/>
      <c r="C82" s="21"/>
      <c r="D82" s="22" t="str">
        <f t="shared" si="8"/>
        <v/>
      </c>
      <c r="E82" s="23"/>
      <c r="F82" s="24"/>
      <c r="G82" s="24"/>
      <c r="H82" s="24"/>
      <c r="I82" s="25"/>
      <c r="J82" s="26"/>
      <c r="K82" s="27"/>
      <c r="L82" s="28"/>
      <c r="M82" s="29"/>
      <c r="N82" s="30" t="e">
        <f t="shared" si="5"/>
        <v>#VALUE!</v>
      </c>
      <c r="O82" s="31"/>
      <c r="P82" s="31"/>
      <c r="Q82" s="32">
        <f t="shared" si="6"/>
        <v>0</v>
      </c>
      <c r="R82" s="33" t="e">
        <f t="shared" si="7"/>
        <v>#VALUE!</v>
      </c>
    </row>
    <row r="83" spans="1:18" ht="30" customHeight="1" x14ac:dyDescent="0.25">
      <c r="A83" s="20">
        <f t="shared" si="9"/>
        <v>75</v>
      </c>
      <c r="B83" s="20"/>
      <c r="C83" s="21"/>
      <c r="D83" s="22" t="str">
        <f t="shared" si="8"/>
        <v/>
      </c>
      <c r="E83" s="23"/>
      <c r="F83" s="24"/>
      <c r="G83" s="24"/>
      <c r="H83" s="24"/>
      <c r="I83" s="25"/>
      <c r="J83" s="26"/>
      <c r="K83" s="27"/>
      <c r="L83" s="28"/>
      <c r="M83" s="29"/>
      <c r="N83" s="30" t="e">
        <f t="shared" si="5"/>
        <v>#VALUE!</v>
      </c>
      <c r="O83" s="31"/>
      <c r="P83" s="31"/>
      <c r="Q83" s="32">
        <f t="shared" si="6"/>
        <v>0</v>
      </c>
      <c r="R83" s="33" t="e">
        <f t="shared" si="7"/>
        <v>#VALUE!</v>
      </c>
    </row>
    <row r="84" spans="1:18" ht="30" customHeight="1" x14ac:dyDescent="0.25">
      <c r="A84" s="20">
        <f t="shared" si="9"/>
        <v>76</v>
      </c>
      <c r="B84" s="20"/>
      <c r="C84" s="21"/>
      <c r="D84" s="22" t="str">
        <f t="shared" si="8"/>
        <v/>
      </c>
      <c r="E84" s="23"/>
      <c r="F84" s="24"/>
      <c r="G84" s="24"/>
      <c r="H84" s="24"/>
      <c r="I84" s="25"/>
      <c r="J84" s="26"/>
      <c r="K84" s="27"/>
      <c r="L84" s="28"/>
      <c r="M84" s="29"/>
      <c r="N84" s="30" t="e">
        <f t="shared" si="5"/>
        <v>#VALUE!</v>
      </c>
      <c r="O84" s="31"/>
      <c r="P84" s="31"/>
      <c r="Q84" s="32">
        <f t="shared" si="6"/>
        <v>0</v>
      </c>
      <c r="R84" s="33" t="e">
        <f t="shared" si="7"/>
        <v>#VALUE!</v>
      </c>
    </row>
    <row r="85" spans="1:18" ht="30" customHeight="1" x14ac:dyDescent="0.25">
      <c r="A85" s="20">
        <f t="shared" si="9"/>
        <v>77</v>
      </c>
      <c r="B85" s="20"/>
      <c r="C85" s="21"/>
      <c r="D85" s="22" t="str">
        <f t="shared" si="8"/>
        <v/>
      </c>
      <c r="E85" s="23"/>
      <c r="F85" s="24"/>
      <c r="G85" s="24"/>
      <c r="H85" s="24"/>
      <c r="I85" s="25"/>
      <c r="J85" s="26"/>
      <c r="K85" s="27"/>
      <c r="L85" s="28"/>
      <c r="M85" s="29"/>
      <c r="N85" s="30" t="e">
        <f t="shared" si="5"/>
        <v>#VALUE!</v>
      </c>
      <c r="O85" s="31"/>
      <c r="P85" s="31"/>
      <c r="Q85" s="32">
        <f t="shared" si="6"/>
        <v>0</v>
      </c>
      <c r="R85" s="33" t="e">
        <f t="shared" si="7"/>
        <v>#VALUE!</v>
      </c>
    </row>
    <row r="86" spans="1:18" ht="30" customHeight="1" x14ac:dyDescent="0.25">
      <c r="A86" s="20">
        <f t="shared" si="9"/>
        <v>78</v>
      </c>
      <c r="B86" s="20"/>
      <c r="C86" s="21"/>
      <c r="D86" s="22" t="str">
        <f t="shared" si="8"/>
        <v/>
      </c>
      <c r="E86" s="23"/>
      <c r="F86" s="24"/>
      <c r="G86" s="24"/>
      <c r="H86" s="24"/>
      <c r="I86" s="25"/>
      <c r="J86" s="26"/>
      <c r="K86" s="27"/>
      <c r="L86" s="28"/>
      <c r="M86" s="29"/>
      <c r="N86" s="30" t="e">
        <f t="shared" si="5"/>
        <v>#VALUE!</v>
      </c>
      <c r="O86" s="31"/>
      <c r="P86" s="31"/>
      <c r="Q86" s="32">
        <f t="shared" si="6"/>
        <v>0</v>
      </c>
      <c r="R86" s="33" t="e">
        <f t="shared" si="7"/>
        <v>#VALUE!</v>
      </c>
    </row>
    <row r="87" spans="1:18" ht="30" customHeight="1" x14ac:dyDescent="0.25">
      <c r="A87" s="20">
        <f t="shared" si="9"/>
        <v>79</v>
      </c>
      <c r="B87" s="20"/>
      <c r="C87" s="21"/>
      <c r="D87" s="22" t="str">
        <f t="shared" si="8"/>
        <v/>
      </c>
      <c r="E87" s="23"/>
      <c r="F87" s="24"/>
      <c r="G87" s="24"/>
      <c r="H87" s="24"/>
      <c r="I87" s="25"/>
      <c r="J87" s="26"/>
      <c r="K87" s="27"/>
      <c r="L87" s="28"/>
      <c r="M87" s="29"/>
      <c r="N87" s="30" t="e">
        <f t="shared" si="5"/>
        <v>#VALUE!</v>
      </c>
      <c r="O87" s="31"/>
      <c r="P87" s="31"/>
      <c r="Q87" s="32">
        <f t="shared" si="6"/>
        <v>0</v>
      </c>
      <c r="R87" s="33" t="e">
        <f t="shared" si="7"/>
        <v>#VALUE!</v>
      </c>
    </row>
    <row r="88" spans="1:18" ht="30" customHeight="1" x14ac:dyDescent="0.25">
      <c r="A88" s="20">
        <f t="shared" si="9"/>
        <v>80</v>
      </c>
      <c r="B88" s="20"/>
      <c r="C88" s="21"/>
      <c r="D88" s="22" t="str">
        <f t="shared" si="8"/>
        <v/>
      </c>
      <c r="E88" s="23"/>
      <c r="F88" s="24"/>
      <c r="G88" s="24"/>
      <c r="H88" s="24"/>
      <c r="I88" s="25"/>
      <c r="J88" s="26"/>
      <c r="K88" s="27"/>
      <c r="L88" s="28"/>
      <c r="M88" s="29"/>
      <c r="N88" s="30" t="e">
        <f t="shared" si="5"/>
        <v>#VALUE!</v>
      </c>
      <c r="O88" s="31"/>
      <c r="P88" s="31"/>
      <c r="Q88" s="32">
        <f t="shared" si="6"/>
        <v>0</v>
      </c>
      <c r="R88" s="33" t="e">
        <f t="shared" si="7"/>
        <v>#VALUE!</v>
      </c>
    </row>
    <row r="89" spans="1:18" ht="30" customHeight="1" x14ac:dyDescent="0.25">
      <c r="A89" s="20">
        <f t="shared" si="9"/>
        <v>81</v>
      </c>
      <c r="B89" s="20"/>
      <c r="C89" s="21"/>
      <c r="D89" s="22" t="str">
        <f t="shared" si="8"/>
        <v/>
      </c>
      <c r="E89" s="23"/>
      <c r="F89" s="24"/>
      <c r="G89" s="24"/>
      <c r="H89" s="24"/>
      <c r="I89" s="25"/>
      <c r="J89" s="26"/>
      <c r="K89" s="27"/>
      <c r="L89" s="28"/>
      <c r="M89" s="29"/>
      <c r="N89" s="30" t="e">
        <f t="shared" si="5"/>
        <v>#VALUE!</v>
      </c>
      <c r="O89" s="31"/>
      <c r="P89" s="31"/>
      <c r="Q89" s="32">
        <f t="shared" si="6"/>
        <v>0</v>
      </c>
      <c r="R89" s="33" t="e">
        <f t="shared" si="7"/>
        <v>#VALUE!</v>
      </c>
    </row>
    <row r="90" spans="1:18" ht="30" customHeight="1" x14ac:dyDescent="0.25">
      <c r="A90" s="20">
        <f t="shared" si="9"/>
        <v>82</v>
      </c>
      <c r="B90" s="20"/>
      <c r="C90" s="21"/>
      <c r="D90" s="22" t="str">
        <f t="shared" si="8"/>
        <v/>
      </c>
      <c r="E90" s="23"/>
      <c r="F90" s="24"/>
      <c r="G90" s="24"/>
      <c r="H90" s="24"/>
      <c r="I90" s="25"/>
      <c r="J90" s="26"/>
      <c r="K90" s="27"/>
      <c r="L90" s="28"/>
      <c r="M90" s="29"/>
      <c r="N90" s="30" t="e">
        <f t="shared" si="5"/>
        <v>#VALUE!</v>
      </c>
      <c r="O90" s="31"/>
      <c r="P90" s="31"/>
      <c r="Q90" s="32">
        <f t="shared" si="6"/>
        <v>0</v>
      </c>
      <c r="R90" s="33" t="e">
        <f t="shared" si="7"/>
        <v>#VALUE!</v>
      </c>
    </row>
    <row r="91" spans="1:18" ht="30" customHeight="1" x14ac:dyDescent="0.25">
      <c r="A91" s="20">
        <f t="shared" si="9"/>
        <v>83</v>
      </c>
      <c r="B91" s="20"/>
      <c r="C91" s="21"/>
      <c r="D91" s="22" t="str">
        <f t="shared" si="8"/>
        <v/>
      </c>
      <c r="E91" s="23"/>
      <c r="F91" s="24"/>
      <c r="G91" s="24"/>
      <c r="H91" s="24"/>
      <c r="I91" s="25"/>
      <c r="J91" s="26"/>
      <c r="K91" s="27"/>
      <c r="L91" s="28"/>
      <c r="M91" s="29"/>
      <c r="N91" s="30" t="e">
        <f t="shared" si="5"/>
        <v>#VALUE!</v>
      </c>
      <c r="O91" s="31"/>
      <c r="P91" s="31"/>
      <c r="Q91" s="32">
        <f t="shared" si="6"/>
        <v>0</v>
      </c>
      <c r="R91" s="33" t="e">
        <f t="shared" si="7"/>
        <v>#VALUE!</v>
      </c>
    </row>
    <row r="92" spans="1:18" ht="30" customHeight="1" x14ac:dyDescent="0.25">
      <c r="A92" s="20">
        <f t="shared" si="9"/>
        <v>84</v>
      </c>
      <c r="B92" s="20"/>
      <c r="C92" s="21"/>
      <c r="D92" s="22" t="str">
        <f t="shared" si="8"/>
        <v/>
      </c>
      <c r="E92" s="23"/>
      <c r="F92" s="24"/>
      <c r="G92" s="24"/>
      <c r="H92" s="24"/>
      <c r="I92" s="25"/>
      <c r="J92" s="26"/>
      <c r="K92" s="27"/>
      <c r="L92" s="28"/>
      <c r="M92" s="29"/>
      <c r="N92" s="30" t="e">
        <f t="shared" si="5"/>
        <v>#VALUE!</v>
      </c>
      <c r="O92" s="31"/>
      <c r="P92" s="31"/>
      <c r="Q92" s="32">
        <f t="shared" si="6"/>
        <v>0</v>
      </c>
      <c r="R92" s="33" t="e">
        <f t="shared" si="7"/>
        <v>#VALUE!</v>
      </c>
    </row>
    <row r="93" spans="1:18" ht="30" customHeight="1" x14ac:dyDescent="0.25">
      <c r="A93" s="20">
        <f t="shared" si="9"/>
        <v>85</v>
      </c>
      <c r="B93" s="20"/>
      <c r="C93" s="21"/>
      <c r="D93" s="22" t="str">
        <f t="shared" si="8"/>
        <v/>
      </c>
      <c r="E93" s="23"/>
      <c r="F93" s="24"/>
      <c r="G93" s="24"/>
      <c r="H93" s="24"/>
      <c r="I93" s="25"/>
      <c r="J93" s="26"/>
      <c r="K93" s="27"/>
      <c r="L93" s="28"/>
      <c r="M93" s="29"/>
      <c r="N93" s="30" t="e">
        <f t="shared" si="5"/>
        <v>#VALUE!</v>
      </c>
      <c r="O93" s="31"/>
      <c r="P93" s="31"/>
      <c r="Q93" s="32">
        <f t="shared" si="6"/>
        <v>0</v>
      </c>
      <c r="R93" s="33" t="e">
        <f t="shared" si="7"/>
        <v>#VALUE!</v>
      </c>
    </row>
    <row r="94" spans="1:18" ht="30" customHeight="1" x14ac:dyDescent="0.25">
      <c r="A94" s="20">
        <f t="shared" si="9"/>
        <v>86</v>
      </c>
      <c r="B94" s="20"/>
      <c r="C94" s="21"/>
      <c r="D94" s="22" t="str">
        <f t="shared" si="8"/>
        <v/>
      </c>
      <c r="E94" s="23"/>
      <c r="F94" s="24"/>
      <c r="G94" s="24"/>
      <c r="H94" s="24"/>
      <c r="I94" s="25"/>
      <c r="J94" s="26"/>
      <c r="K94" s="27"/>
      <c r="L94" s="28"/>
      <c r="M94" s="29"/>
      <c r="N94" s="30" t="e">
        <f t="shared" si="5"/>
        <v>#VALUE!</v>
      </c>
      <c r="O94" s="31"/>
      <c r="P94" s="31"/>
      <c r="Q94" s="32">
        <f t="shared" si="6"/>
        <v>0</v>
      </c>
      <c r="R94" s="33" t="e">
        <f t="shared" si="7"/>
        <v>#VALUE!</v>
      </c>
    </row>
    <row r="95" spans="1:18" ht="30" customHeight="1" x14ac:dyDescent="0.25">
      <c r="A95" s="20">
        <f t="shared" si="9"/>
        <v>87</v>
      </c>
      <c r="B95" s="20"/>
      <c r="C95" s="21"/>
      <c r="D95" s="22" t="str">
        <f t="shared" si="8"/>
        <v/>
      </c>
      <c r="E95" s="23"/>
      <c r="F95" s="24"/>
      <c r="G95" s="24"/>
      <c r="H95" s="24"/>
      <c r="I95" s="25"/>
      <c r="J95" s="26"/>
      <c r="K95" s="27"/>
      <c r="L95" s="28"/>
      <c r="M95" s="29"/>
      <c r="N95" s="30" t="e">
        <f t="shared" si="5"/>
        <v>#VALUE!</v>
      </c>
      <c r="O95" s="31"/>
      <c r="P95" s="31"/>
      <c r="Q95" s="32">
        <f t="shared" si="6"/>
        <v>0</v>
      </c>
      <c r="R95" s="33" t="e">
        <f t="shared" si="7"/>
        <v>#VALUE!</v>
      </c>
    </row>
    <row r="96" spans="1:18" ht="30" customHeight="1" x14ac:dyDescent="0.25">
      <c r="A96" s="20">
        <f t="shared" si="9"/>
        <v>88</v>
      </c>
      <c r="B96" s="20"/>
      <c r="C96" s="21"/>
      <c r="D96" s="22" t="str">
        <f t="shared" si="8"/>
        <v/>
      </c>
      <c r="E96" s="23"/>
      <c r="F96" s="24"/>
      <c r="G96" s="24"/>
      <c r="H96" s="24"/>
      <c r="I96" s="25"/>
      <c r="J96" s="26"/>
      <c r="K96" s="27"/>
      <c r="L96" s="28"/>
      <c r="M96" s="29"/>
      <c r="N96" s="30" t="e">
        <f t="shared" si="5"/>
        <v>#VALUE!</v>
      </c>
      <c r="O96" s="31"/>
      <c r="P96" s="31"/>
      <c r="Q96" s="32">
        <f t="shared" si="6"/>
        <v>0</v>
      </c>
      <c r="R96" s="33" t="e">
        <f t="shared" si="7"/>
        <v>#VALUE!</v>
      </c>
    </row>
    <row r="97" spans="1:18" ht="30" customHeight="1" x14ac:dyDescent="0.25">
      <c r="A97" s="20">
        <f t="shared" si="9"/>
        <v>89</v>
      </c>
      <c r="B97" s="20"/>
      <c r="C97" s="21"/>
      <c r="D97" s="22" t="str">
        <f t="shared" si="8"/>
        <v/>
      </c>
      <c r="E97" s="23"/>
      <c r="F97" s="24"/>
      <c r="G97" s="24"/>
      <c r="H97" s="24"/>
      <c r="I97" s="25"/>
      <c r="J97" s="26"/>
      <c r="K97" s="27"/>
      <c r="L97" s="28"/>
      <c r="M97" s="29"/>
      <c r="N97" s="30" t="e">
        <f t="shared" si="5"/>
        <v>#VALUE!</v>
      </c>
      <c r="O97" s="31"/>
      <c r="P97" s="31"/>
      <c r="Q97" s="32">
        <f t="shared" si="6"/>
        <v>0</v>
      </c>
      <c r="R97" s="33" t="e">
        <f t="shared" si="7"/>
        <v>#VALUE!</v>
      </c>
    </row>
    <row r="98" spans="1:18" ht="30" customHeight="1" x14ac:dyDescent="0.25">
      <c r="A98" s="20">
        <f t="shared" si="9"/>
        <v>90</v>
      </c>
      <c r="B98" s="20"/>
      <c r="C98" s="21"/>
      <c r="D98" s="22" t="str">
        <f t="shared" si="8"/>
        <v/>
      </c>
      <c r="E98" s="23"/>
      <c r="F98" s="24"/>
      <c r="G98" s="24"/>
      <c r="H98" s="24"/>
      <c r="I98" s="25"/>
      <c r="J98" s="26"/>
      <c r="K98" s="27"/>
      <c r="L98" s="28"/>
      <c r="M98" s="29"/>
      <c r="N98" s="30" t="e">
        <f t="shared" si="5"/>
        <v>#VALUE!</v>
      </c>
      <c r="O98" s="31"/>
      <c r="P98" s="31"/>
      <c r="Q98" s="32">
        <f t="shared" si="6"/>
        <v>0</v>
      </c>
      <c r="R98" s="33" t="e">
        <f t="shared" si="7"/>
        <v>#VALUE!</v>
      </c>
    </row>
    <row r="99" spans="1:18" ht="30" customHeight="1" x14ac:dyDescent="0.25">
      <c r="A99" s="20">
        <f t="shared" si="9"/>
        <v>91</v>
      </c>
      <c r="B99" s="20"/>
      <c r="C99" s="21"/>
      <c r="D99" s="22" t="str">
        <f t="shared" si="8"/>
        <v/>
      </c>
      <c r="E99" s="23"/>
      <c r="F99" s="24"/>
      <c r="G99" s="24"/>
      <c r="H99" s="24"/>
      <c r="I99" s="25"/>
      <c r="J99" s="26"/>
      <c r="K99" s="27"/>
      <c r="L99" s="28"/>
      <c r="M99" s="29"/>
      <c r="N99" s="30" t="e">
        <f t="shared" si="5"/>
        <v>#VALUE!</v>
      </c>
      <c r="O99" s="31"/>
      <c r="P99" s="31"/>
      <c r="Q99" s="32">
        <f t="shared" si="6"/>
        <v>0</v>
      </c>
      <c r="R99" s="33" t="e">
        <f t="shared" si="7"/>
        <v>#VALUE!</v>
      </c>
    </row>
    <row r="100" spans="1:18" ht="30" customHeight="1" x14ac:dyDescent="0.25">
      <c r="A100" s="20">
        <f t="shared" si="9"/>
        <v>92</v>
      </c>
      <c r="B100" s="20"/>
      <c r="C100" s="21"/>
      <c r="D100" s="22" t="str">
        <f t="shared" si="8"/>
        <v/>
      </c>
      <c r="E100" s="23"/>
      <c r="F100" s="24"/>
      <c r="G100" s="24"/>
      <c r="H100" s="24"/>
      <c r="I100" s="25"/>
      <c r="J100" s="26"/>
      <c r="K100" s="27"/>
      <c r="L100" s="28"/>
      <c r="M100" s="29"/>
      <c r="N100" s="30" t="e">
        <f t="shared" si="5"/>
        <v>#VALUE!</v>
      </c>
      <c r="O100" s="31"/>
      <c r="P100" s="31"/>
      <c r="Q100" s="32">
        <f t="shared" si="6"/>
        <v>0</v>
      </c>
      <c r="R100" s="33" t="e">
        <f t="shared" si="7"/>
        <v>#VALUE!</v>
      </c>
    </row>
    <row r="101" spans="1:18" ht="30" customHeight="1" x14ac:dyDescent="0.25">
      <c r="A101" s="20">
        <f t="shared" si="9"/>
        <v>93</v>
      </c>
      <c r="B101" s="20"/>
      <c r="C101" s="21"/>
      <c r="D101" s="22" t="str">
        <f t="shared" si="8"/>
        <v/>
      </c>
      <c r="E101" s="23"/>
      <c r="F101" s="24"/>
      <c r="G101" s="24"/>
      <c r="H101" s="24"/>
      <c r="I101" s="25"/>
      <c r="J101" s="26"/>
      <c r="K101" s="27"/>
      <c r="L101" s="28"/>
      <c r="M101" s="29"/>
      <c r="N101" s="30" t="e">
        <f t="shared" si="5"/>
        <v>#VALUE!</v>
      </c>
      <c r="O101" s="31"/>
      <c r="P101" s="31"/>
      <c r="Q101" s="32">
        <f t="shared" si="6"/>
        <v>0</v>
      </c>
      <c r="R101" s="33" t="e">
        <f t="shared" si="7"/>
        <v>#VALUE!</v>
      </c>
    </row>
    <row r="102" spans="1:18" ht="30" customHeight="1" x14ac:dyDescent="0.25">
      <c r="A102" s="20">
        <f t="shared" si="9"/>
        <v>94</v>
      </c>
      <c r="B102" s="20"/>
      <c r="C102" s="21"/>
      <c r="D102" s="22" t="str">
        <f t="shared" si="8"/>
        <v/>
      </c>
      <c r="E102" s="23"/>
      <c r="F102" s="24"/>
      <c r="G102" s="24"/>
      <c r="H102" s="24"/>
      <c r="I102" s="25"/>
      <c r="J102" s="26"/>
      <c r="K102" s="27"/>
      <c r="L102" s="28"/>
      <c r="M102" s="29"/>
      <c r="N102" s="30" t="e">
        <f t="shared" si="5"/>
        <v>#VALUE!</v>
      </c>
      <c r="O102" s="31"/>
      <c r="P102" s="31"/>
      <c r="Q102" s="32">
        <f t="shared" si="6"/>
        <v>0</v>
      </c>
      <c r="R102" s="33" t="e">
        <f t="shared" si="7"/>
        <v>#VALUE!</v>
      </c>
    </row>
    <row r="103" spans="1:18" ht="30" customHeight="1" x14ac:dyDescent="0.25">
      <c r="A103" s="20">
        <f t="shared" si="9"/>
        <v>95</v>
      </c>
      <c r="B103" s="20"/>
      <c r="C103" s="21"/>
      <c r="D103" s="22" t="str">
        <f t="shared" si="8"/>
        <v/>
      </c>
      <c r="E103" s="23"/>
      <c r="F103" s="24"/>
      <c r="G103" s="24"/>
      <c r="H103" s="24"/>
      <c r="I103" s="25"/>
      <c r="J103" s="26"/>
      <c r="K103" s="27"/>
      <c r="L103" s="28"/>
      <c r="M103" s="29"/>
      <c r="N103" s="30" t="e">
        <f t="shared" si="5"/>
        <v>#VALUE!</v>
      </c>
      <c r="O103" s="31"/>
      <c r="P103" s="31"/>
      <c r="Q103" s="32">
        <f t="shared" si="6"/>
        <v>0</v>
      </c>
      <c r="R103" s="33" t="e">
        <f t="shared" si="7"/>
        <v>#VALUE!</v>
      </c>
    </row>
    <row r="104" spans="1:18" ht="30" customHeight="1" x14ac:dyDescent="0.25">
      <c r="A104" s="20">
        <f t="shared" si="9"/>
        <v>96</v>
      </c>
      <c r="B104" s="20"/>
      <c r="C104" s="21"/>
      <c r="D104" s="22" t="str">
        <f t="shared" si="8"/>
        <v/>
      </c>
      <c r="E104" s="23"/>
      <c r="F104" s="24"/>
      <c r="G104" s="24"/>
      <c r="H104" s="24"/>
      <c r="I104" s="25"/>
      <c r="J104" s="26"/>
      <c r="K104" s="27"/>
      <c r="L104" s="28"/>
      <c r="M104" s="29"/>
      <c r="N104" s="30" t="e">
        <f t="shared" si="5"/>
        <v>#VALUE!</v>
      </c>
      <c r="O104" s="31"/>
      <c r="P104" s="31"/>
      <c r="Q104" s="32">
        <f t="shared" si="6"/>
        <v>0</v>
      </c>
      <c r="R104" s="33" t="e">
        <f t="shared" si="7"/>
        <v>#VALUE!</v>
      </c>
    </row>
    <row r="105" spans="1:18" ht="30" customHeight="1" x14ac:dyDescent="0.25">
      <c r="A105" s="20">
        <f t="shared" si="9"/>
        <v>97</v>
      </c>
      <c r="B105" s="20"/>
      <c r="C105" s="21"/>
      <c r="D105" s="22" t="str">
        <f t="shared" si="8"/>
        <v/>
      </c>
      <c r="E105" s="23"/>
      <c r="F105" s="24"/>
      <c r="G105" s="24"/>
      <c r="H105" s="24"/>
      <c r="I105" s="25"/>
      <c r="J105" s="26"/>
      <c r="K105" s="27"/>
      <c r="L105" s="28"/>
      <c r="M105" s="29"/>
      <c r="N105" s="30" t="e">
        <f t="shared" si="5"/>
        <v>#VALUE!</v>
      </c>
      <c r="O105" s="31"/>
      <c r="P105" s="31"/>
      <c r="Q105" s="32">
        <f t="shared" si="6"/>
        <v>0</v>
      </c>
      <c r="R105" s="33" t="e">
        <f t="shared" si="7"/>
        <v>#VALUE!</v>
      </c>
    </row>
    <row r="106" spans="1:18" ht="30" customHeight="1" x14ac:dyDescent="0.25">
      <c r="A106" s="20">
        <f t="shared" si="9"/>
        <v>98</v>
      </c>
      <c r="B106" s="20"/>
      <c r="C106" s="21"/>
      <c r="D106" s="22" t="str">
        <f t="shared" si="8"/>
        <v/>
      </c>
      <c r="E106" s="23"/>
      <c r="F106" s="24"/>
      <c r="G106" s="24"/>
      <c r="H106" s="24"/>
      <c r="I106" s="25"/>
      <c r="J106" s="26"/>
      <c r="K106" s="27"/>
      <c r="L106" s="28"/>
      <c r="M106" s="29"/>
      <c r="N106" s="30" t="e">
        <f t="shared" si="5"/>
        <v>#VALUE!</v>
      </c>
      <c r="O106" s="31"/>
      <c r="P106" s="31"/>
      <c r="Q106" s="32">
        <f t="shared" si="6"/>
        <v>0</v>
      </c>
      <c r="R106" s="33" t="e">
        <f t="shared" si="7"/>
        <v>#VALUE!</v>
      </c>
    </row>
    <row r="107" spans="1:18" ht="30" customHeight="1" x14ac:dyDescent="0.25">
      <c r="A107" s="20">
        <f t="shared" si="9"/>
        <v>99</v>
      </c>
      <c r="B107" s="20"/>
      <c r="C107" s="21"/>
      <c r="D107" s="22" t="str">
        <f t="shared" si="8"/>
        <v/>
      </c>
      <c r="E107" s="23"/>
      <c r="F107" s="24"/>
      <c r="G107" s="24"/>
      <c r="H107" s="24"/>
      <c r="I107" s="25"/>
      <c r="J107" s="26"/>
      <c r="K107" s="27"/>
      <c r="L107" s="28"/>
      <c r="M107" s="29"/>
      <c r="N107" s="30" t="e">
        <f t="shared" si="5"/>
        <v>#VALUE!</v>
      </c>
      <c r="O107" s="31"/>
      <c r="P107" s="31"/>
      <c r="Q107" s="32">
        <f t="shared" si="6"/>
        <v>0</v>
      </c>
      <c r="R107" s="33" t="e">
        <f t="shared" si="7"/>
        <v>#VALUE!</v>
      </c>
    </row>
    <row r="108" spans="1:18" ht="30" customHeight="1" x14ac:dyDescent="0.25">
      <c r="A108" s="20">
        <f t="shared" si="9"/>
        <v>100</v>
      </c>
      <c r="B108" s="20"/>
      <c r="C108" s="21"/>
      <c r="D108" s="22" t="str">
        <f t="shared" si="8"/>
        <v/>
      </c>
      <c r="E108" s="23"/>
      <c r="F108" s="24"/>
      <c r="G108" s="24"/>
      <c r="H108" s="24"/>
      <c r="I108" s="25"/>
      <c r="J108" s="26"/>
      <c r="K108" s="27"/>
      <c r="L108" s="28"/>
      <c r="M108" s="29"/>
      <c r="N108" s="30" t="e">
        <f t="shared" si="5"/>
        <v>#VALUE!</v>
      </c>
      <c r="O108" s="31"/>
      <c r="P108" s="31"/>
      <c r="Q108" s="32">
        <f t="shared" si="6"/>
        <v>0</v>
      </c>
      <c r="R108" s="33" t="e">
        <f t="shared" si="7"/>
        <v>#VALUE!</v>
      </c>
    </row>
    <row r="109" spans="1:18" ht="30" customHeight="1" x14ac:dyDescent="0.25">
      <c r="A109" s="20">
        <f t="shared" si="9"/>
        <v>101</v>
      </c>
      <c r="B109" s="20"/>
      <c r="C109" s="21"/>
      <c r="D109" s="22" t="str">
        <f t="shared" si="8"/>
        <v/>
      </c>
      <c r="E109" s="23"/>
      <c r="F109" s="24"/>
      <c r="G109" s="24"/>
      <c r="H109" s="24"/>
      <c r="I109" s="25"/>
      <c r="J109" s="26"/>
      <c r="K109" s="27"/>
      <c r="L109" s="28"/>
      <c r="M109" s="29"/>
      <c r="N109" s="30" t="e">
        <f t="shared" si="5"/>
        <v>#VALUE!</v>
      </c>
      <c r="O109" s="31"/>
      <c r="P109" s="31"/>
      <c r="Q109" s="32">
        <f t="shared" si="6"/>
        <v>0</v>
      </c>
      <c r="R109" s="33" t="e">
        <f t="shared" si="7"/>
        <v>#VALUE!</v>
      </c>
    </row>
    <row r="110" spans="1:18" ht="30" customHeight="1" x14ac:dyDescent="0.25">
      <c r="A110" s="20">
        <f t="shared" si="9"/>
        <v>102</v>
      </c>
      <c r="B110" s="20"/>
      <c r="C110" s="21"/>
      <c r="D110" s="22" t="str">
        <f t="shared" si="8"/>
        <v/>
      </c>
      <c r="E110" s="23"/>
      <c r="F110" s="24"/>
      <c r="G110" s="24"/>
      <c r="H110" s="24"/>
      <c r="I110" s="25"/>
      <c r="J110" s="26"/>
      <c r="K110" s="27"/>
      <c r="L110" s="28"/>
      <c r="M110" s="29"/>
      <c r="N110" s="30" t="e">
        <f t="shared" si="5"/>
        <v>#VALUE!</v>
      </c>
      <c r="O110" s="31"/>
      <c r="P110" s="31"/>
      <c r="Q110" s="32">
        <f t="shared" si="6"/>
        <v>0</v>
      </c>
      <c r="R110" s="33" t="e">
        <f t="shared" si="7"/>
        <v>#VALUE!</v>
      </c>
    </row>
    <row r="111" spans="1:18" ht="30" customHeight="1" x14ac:dyDescent="0.25">
      <c r="A111" s="20">
        <f t="shared" si="9"/>
        <v>103</v>
      </c>
      <c r="B111" s="20"/>
      <c r="C111" s="21"/>
      <c r="D111" s="22" t="str">
        <f t="shared" si="8"/>
        <v/>
      </c>
      <c r="E111" s="23"/>
      <c r="F111" s="24"/>
      <c r="G111" s="24"/>
      <c r="H111" s="24"/>
      <c r="I111" s="25"/>
      <c r="J111" s="26"/>
      <c r="K111" s="27"/>
      <c r="L111" s="28"/>
      <c r="M111" s="29"/>
      <c r="N111" s="30" t="e">
        <f t="shared" si="5"/>
        <v>#VALUE!</v>
      </c>
      <c r="O111" s="31"/>
      <c r="P111" s="31"/>
      <c r="Q111" s="32">
        <f t="shared" si="6"/>
        <v>0</v>
      </c>
      <c r="R111" s="33" t="e">
        <f t="shared" si="7"/>
        <v>#VALUE!</v>
      </c>
    </row>
    <row r="112" spans="1:18" ht="30" customHeight="1" x14ac:dyDescent="0.25">
      <c r="A112" s="20">
        <f t="shared" si="9"/>
        <v>104</v>
      </c>
      <c r="B112" s="20"/>
      <c r="C112" s="21"/>
      <c r="D112" s="22" t="str">
        <f t="shared" si="8"/>
        <v/>
      </c>
      <c r="E112" s="23"/>
      <c r="F112" s="24"/>
      <c r="G112" s="24"/>
      <c r="H112" s="24"/>
      <c r="I112" s="25"/>
      <c r="J112" s="26"/>
      <c r="K112" s="27"/>
      <c r="L112" s="28"/>
      <c r="M112" s="29"/>
      <c r="N112" s="30" t="e">
        <f t="shared" si="5"/>
        <v>#VALUE!</v>
      </c>
      <c r="O112" s="31"/>
      <c r="P112" s="31"/>
      <c r="Q112" s="32">
        <f t="shared" si="6"/>
        <v>0</v>
      </c>
      <c r="R112" s="33" t="e">
        <f t="shared" si="7"/>
        <v>#VALUE!</v>
      </c>
    </row>
    <row r="113" spans="1:18" ht="30" customHeight="1" x14ac:dyDescent="0.25">
      <c r="A113" s="20">
        <f t="shared" si="9"/>
        <v>105</v>
      </c>
      <c r="B113" s="20"/>
      <c r="C113" s="21"/>
      <c r="D113" s="22" t="str">
        <f t="shared" si="8"/>
        <v/>
      </c>
      <c r="E113" s="23"/>
      <c r="F113" s="24"/>
      <c r="G113" s="24"/>
      <c r="H113" s="24"/>
      <c r="I113" s="25"/>
      <c r="J113" s="26"/>
      <c r="K113" s="27"/>
      <c r="L113" s="28"/>
      <c r="M113" s="29"/>
      <c r="N113" s="30" t="e">
        <f t="shared" si="5"/>
        <v>#VALUE!</v>
      </c>
      <c r="O113" s="31"/>
      <c r="P113" s="31"/>
      <c r="Q113" s="32">
        <f t="shared" si="6"/>
        <v>0</v>
      </c>
      <c r="R113" s="33" t="e">
        <f t="shared" si="7"/>
        <v>#VALUE!</v>
      </c>
    </row>
    <row r="114" spans="1:18" ht="30" customHeight="1" x14ac:dyDescent="0.25">
      <c r="A114" s="20">
        <f t="shared" si="9"/>
        <v>106</v>
      </c>
      <c r="B114" s="20"/>
      <c r="C114" s="21"/>
      <c r="D114" s="22" t="str">
        <f t="shared" si="8"/>
        <v/>
      </c>
      <c r="E114" s="23"/>
      <c r="F114" s="24"/>
      <c r="G114" s="24"/>
      <c r="H114" s="24"/>
      <c r="I114" s="25"/>
      <c r="J114" s="26"/>
      <c r="K114" s="27"/>
      <c r="L114" s="28"/>
      <c r="M114" s="29"/>
      <c r="N114" s="30" t="e">
        <f t="shared" si="5"/>
        <v>#VALUE!</v>
      </c>
      <c r="O114" s="31"/>
      <c r="P114" s="31"/>
      <c r="Q114" s="32">
        <f t="shared" si="6"/>
        <v>0</v>
      </c>
      <c r="R114" s="33" t="e">
        <f t="shared" si="7"/>
        <v>#VALUE!</v>
      </c>
    </row>
    <row r="115" spans="1:18" ht="30" customHeight="1" x14ac:dyDescent="0.25">
      <c r="A115" s="20">
        <f t="shared" si="9"/>
        <v>107</v>
      </c>
      <c r="B115" s="20"/>
      <c r="C115" s="21"/>
      <c r="D115" s="22" t="str">
        <f t="shared" si="8"/>
        <v/>
      </c>
      <c r="E115" s="23"/>
      <c r="F115" s="24"/>
      <c r="G115" s="24"/>
      <c r="H115" s="24"/>
      <c r="I115" s="25"/>
      <c r="J115" s="26"/>
      <c r="K115" s="27"/>
      <c r="L115" s="28"/>
      <c r="M115" s="29"/>
      <c r="N115" s="30" t="e">
        <f t="shared" si="5"/>
        <v>#VALUE!</v>
      </c>
      <c r="O115" s="31"/>
      <c r="P115" s="31"/>
      <c r="Q115" s="32">
        <f t="shared" si="6"/>
        <v>0</v>
      </c>
      <c r="R115" s="33" t="e">
        <f t="shared" si="7"/>
        <v>#VALUE!</v>
      </c>
    </row>
    <row r="116" spans="1:18" ht="30" customHeight="1" x14ac:dyDescent="0.25">
      <c r="A116" s="20">
        <f t="shared" si="9"/>
        <v>108</v>
      </c>
      <c r="B116" s="20"/>
      <c r="C116" s="21"/>
      <c r="D116" s="22" t="str">
        <f t="shared" si="8"/>
        <v/>
      </c>
      <c r="E116" s="23"/>
      <c r="F116" s="24"/>
      <c r="G116" s="24"/>
      <c r="H116" s="24"/>
      <c r="I116" s="25"/>
      <c r="J116" s="26"/>
      <c r="K116" s="27"/>
      <c r="L116" s="28"/>
      <c r="M116" s="29"/>
      <c r="N116" s="30" t="e">
        <f t="shared" si="5"/>
        <v>#VALUE!</v>
      </c>
      <c r="O116" s="31"/>
      <c r="P116" s="31"/>
      <c r="Q116" s="32">
        <f t="shared" si="6"/>
        <v>0</v>
      </c>
      <c r="R116" s="33" t="e">
        <f t="shared" si="7"/>
        <v>#VALUE!</v>
      </c>
    </row>
    <row r="117" spans="1:18" ht="30" customHeight="1" x14ac:dyDescent="0.25">
      <c r="A117" s="20">
        <f t="shared" si="9"/>
        <v>109</v>
      </c>
      <c r="B117" s="20"/>
      <c r="C117" s="21"/>
      <c r="D117" s="22" t="str">
        <f t="shared" si="8"/>
        <v/>
      </c>
      <c r="E117" s="23"/>
      <c r="F117" s="24"/>
      <c r="G117" s="24"/>
      <c r="H117" s="24"/>
      <c r="I117" s="25"/>
      <c r="J117" s="26"/>
      <c r="K117" s="27"/>
      <c r="L117" s="28"/>
      <c r="M117" s="29"/>
      <c r="N117" s="30" t="e">
        <f t="shared" si="5"/>
        <v>#VALUE!</v>
      </c>
      <c r="O117" s="31"/>
      <c r="P117" s="31"/>
      <c r="Q117" s="32">
        <f t="shared" si="6"/>
        <v>0</v>
      </c>
      <c r="R117" s="33" t="e">
        <f t="shared" si="7"/>
        <v>#VALUE!</v>
      </c>
    </row>
    <row r="118" spans="1:18" ht="30" customHeight="1" x14ac:dyDescent="0.25">
      <c r="A118" s="20">
        <f t="shared" si="9"/>
        <v>110</v>
      </c>
      <c r="B118" s="20"/>
      <c r="C118" s="21"/>
      <c r="D118" s="22" t="str">
        <f t="shared" si="8"/>
        <v/>
      </c>
      <c r="E118" s="23"/>
      <c r="F118" s="24"/>
      <c r="G118" s="24"/>
      <c r="H118" s="24"/>
      <c r="I118" s="25"/>
      <c r="J118" s="26"/>
      <c r="K118" s="27"/>
      <c r="L118" s="28"/>
      <c r="M118" s="29"/>
      <c r="N118" s="30" t="e">
        <f t="shared" si="5"/>
        <v>#VALUE!</v>
      </c>
      <c r="O118" s="31"/>
      <c r="P118" s="31"/>
      <c r="Q118" s="32">
        <f t="shared" si="6"/>
        <v>0</v>
      </c>
      <c r="R118" s="33" t="e">
        <f t="shared" si="7"/>
        <v>#VALUE!</v>
      </c>
    </row>
    <row r="119" spans="1:18" ht="30" customHeight="1" x14ac:dyDescent="0.25">
      <c r="A119" s="20">
        <f t="shared" si="9"/>
        <v>111</v>
      </c>
      <c r="B119" s="20"/>
      <c r="C119" s="21"/>
      <c r="D119" s="22" t="str">
        <f t="shared" si="8"/>
        <v/>
      </c>
      <c r="E119" s="23"/>
      <c r="F119" s="24"/>
      <c r="G119" s="24"/>
      <c r="H119" s="24"/>
      <c r="I119" s="25"/>
      <c r="J119" s="26"/>
      <c r="K119" s="27"/>
      <c r="L119" s="28"/>
      <c r="M119" s="29"/>
      <c r="N119" s="30" t="e">
        <f t="shared" si="5"/>
        <v>#VALUE!</v>
      </c>
      <c r="O119" s="31"/>
      <c r="P119" s="31"/>
      <c r="Q119" s="32">
        <f t="shared" si="6"/>
        <v>0</v>
      </c>
      <c r="R119" s="33" t="e">
        <f t="shared" si="7"/>
        <v>#VALUE!</v>
      </c>
    </row>
    <row r="120" spans="1:18" ht="30" customHeight="1" x14ac:dyDescent="0.25">
      <c r="A120" s="20">
        <f t="shared" si="9"/>
        <v>112</v>
      </c>
      <c r="B120" s="20"/>
      <c r="C120" s="21"/>
      <c r="D120" s="22" t="str">
        <f t="shared" si="8"/>
        <v/>
      </c>
      <c r="E120" s="23"/>
      <c r="F120" s="24"/>
      <c r="G120" s="24"/>
      <c r="H120" s="24"/>
      <c r="I120" s="25"/>
      <c r="J120" s="26"/>
      <c r="K120" s="27"/>
      <c r="L120" s="28"/>
      <c r="M120" s="29"/>
      <c r="N120" s="30" t="e">
        <f t="shared" si="5"/>
        <v>#VALUE!</v>
      </c>
      <c r="O120" s="31"/>
      <c r="P120" s="31"/>
      <c r="Q120" s="32">
        <f t="shared" si="6"/>
        <v>0</v>
      </c>
      <c r="R120" s="33" t="e">
        <f t="shared" si="7"/>
        <v>#VALUE!</v>
      </c>
    </row>
    <row r="121" spans="1:18" ht="30" customHeight="1" x14ac:dyDescent="0.25">
      <c r="A121" s="20">
        <f t="shared" si="9"/>
        <v>113</v>
      </c>
      <c r="B121" s="20"/>
      <c r="C121" s="21"/>
      <c r="D121" s="22" t="str">
        <f t="shared" si="8"/>
        <v/>
      </c>
      <c r="E121" s="23"/>
      <c r="F121" s="24"/>
      <c r="G121" s="24"/>
      <c r="H121" s="24"/>
      <c r="I121" s="25"/>
      <c r="J121" s="26"/>
      <c r="K121" s="27"/>
      <c r="L121" s="28"/>
      <c r="M121" s="29"/>
      <c r="N121" s="30" t="e">
        <f t="shared" si="5"/>
        <v>#VALUE!</v>
      </c>
      <c r="O121" s="31"/>
      <c r="P121" s="31"/>
      <c r="Q121" s="32">
        <f t="shared" si="6"/>
        <v>0</v>
      </c>
      <c r="R121" s="33" t="e">
        <f t="shared" si="7"/>
        <v>#VALUE!</v>
      </c>
    </row>
    <row r="122" spans="1:18" ht="30" customHeight="1" x14ac:dyDescent="0.25">
      <c r="A122" s="20">
        <f t="shared" si="9"/>
        <v>114</v>
      </c>
      <c r="B122" s="20"/>
      <c r="C122" s="21"/>
      <c r="D122" s="22" t="str">
        <f t="shared" si="8"/>
        <v/>
      </c>
      <c r="E122" s="23"/>
      <c r="F122" s="24"/>
      <c r="G122" s="24"/>
      <c r="H122" s="24"/>
      <c r="I122" s="25"/>
      <c r="J122" s="26"/>
      <c r="K122" s="27"/>
      <c r="L122" s="28"/>
      <c r="M122" s="29"/>
      <c r="N122" s="30" t="e">
        <f t="shared" si="5"/>
        <v>#VALUE!</v>
      </c>
      <c r="O122" s="31"/>
      <c r="P122" s="31"/>
      <c r="Q122" s="32">
        <f t="shared" si="6"/>
        <v>0</v>
      </c>
      <c r="R122" s="33" t="e">
        <f t="shared" si="7"/>
        <v>#VALUE!</v>
      </c>
    </row>
    <row r="123" spans="1:18" ht="30" customHeight="1" x14ac:dyDescent="0.25">
      <c r="A123" s="20">
        <f t="shared" si="9"/>
        <v>115</v>
      </c>
      <c r="B123" s="20"/>
      <c r="C123" s="21"/>
      <c r="D123" s="22" t="str">
        <f t="shared" si="8"/>
        <v/>
      </c>
      <c r="E123" s="23"/>
      <c r="F123" s="24"/>
      <c r="G123" s="24"/>
      <c r="H123" s="24"/>
      <c r="I123" s="25"/>
      <c r="J123" s="26"/>
      <c r="K123" s="27"/>
      <c r="L123" s="28"/>
      <c r="M123" s="29"/>
      <c r="N123" s="30" t="e">
        <f t="shared" si="5"/>
        <v>#VALUE!</v>
      </c>
      <c r="O123" s="31"/>
      <c r="P123" s="31"/>
      <c r="Q123" s="32">
        <f t="shared" si="6"/>
        <v>0</v>
      </c>
      <c r="R123" s="33" t="e">
        <f t="shared" si="7"/>
        <v>#VALUE!</v>
      </c>
    </row>
    <row r="124" spans="1:18" ht="30" customHeight="1" x14ac:dyDescent="0.25">
      <c r="A124" s="20">
        <f t="shared" si="9"/>
        <v>116</v>
      </c>
      <c r="B124" s="20"/>
      <c r="C124" s="21"/>
      <c r="D124" s="22" t="str">
        <f t="shared" si="8"/>
        <v/>
      </c>
      <c r="E124" s="23"/>
      <c r="F124" s="24"/>
      <c r="G124" s="24"/>
      <c r="H124" s="24"/>
      <c r="I124" s="25"/>
      <c r="J124" s="26"/>
      <c r="K124" s="27"/>
      <c r="L124" s="28"/>
      <c r="M124" s="29"/>
      <c r="N124" s="30" t="e">
        <f t="shared" si="5"/>
        <v>#VALUE!</v>
      </c>
      <c r="O124" s="31"/>
      <c r="P124" s="31"/>
      <c r="Q124" s="32">
        <f t="shared" si="6"/>
        <v>0</v>
      </c>
      <c r="R124" s="33" t="e">
        <f t="shared" si="7"/>
        <v>#VALUE!</v>
      </c>
    </row>
    <row r="125" spans="1:18" ht="30" customHeight="1" x14ac:dyDescent="0.25">
      <c r="A125" s="20">
        <f t="shared" si="9"/>
        <v>117</v>
      </c>
      <c r="B125" s="20"/>
      <c r="C125" s="21"/>
      <c r="D125" s="22" t="str">
        <f t="shared" si="8"/>
        <v/>
      </c>
      <c r="E125" s="23"/>
      <c r="F125" s="24"/>
      <c r="G125" s="24"/>
      <c r="H125" s="24"/>
      <c r="I125" s="25"/>
      <c r="J125" s="26"/>
      <c r="K125" s="27"/>
      <c r="L125" s="28"/>
      <c r="M125" s="29"/>
      <c r="N125" s="30" t="e">
        <f t="shared" si="5"/>
        <v>#VALUE!</v>
      </c>
      <c r="O125" s="31"/>
      <c r="P125" s="31"/>
      <c r="Q125" s="32">
        <f t="shared" si="6"/>
        <v>0</v>
      </c>
      <c r="R125" s="33" t="e">
        <f t="shared" si="7"/>
        <v>#VALUE!</v>
      </c>
    </row>
    <row r="126" spans="1:18" ht="30" customHeight="1" x14ac:dyDescent="0.25">
      <c r="A126" s="20">
        <f t="shared" si="9"/>
        <v>118</v>
      </c>
      <c r="B126" s="20"/>
      <c r="C126" s="21"/>
      <c r="D126" s="22" t="str">
        <f t="shared" si="8"/>
        <v/>
      </c>
      <c r="E126" s="23"/>
      <c r="F126" s="24"/>
      <c r="G126" s="24"/>
      <c r="H126" s="24"/>
      <c r="I126" s="25"/>
      <c r="J126" s="26"/>
      <c r="K126" s="27"/>
      <c r="L126" s="28"/>
      <c r="M126" s="29"/>
      <c r="N126" s="30" t="e">
        <f t="shared" si="5"/>
        <v>#VALUE!</v>
      </c>
      <c r="O126" s="31"/>
      <c r="P126" s="31"/>
      <c r="Q126" s="32">
        <f t="shared" si="6"/>
        <v>0</v>
      </c>
      <c r="R126" s="33" t="e">
        <f t="shared" si="7"/>
        <v>#VALUE!</v>
      </c>
    </row>
    <row r="127" spans="1:18" ht="30" customHeight="1" x14ac:dyDescent="0.25">
      <c r="A127" s="20">
        <f t="shared" si="9"/>
        <v>119</v>
      </c>
      <c r="B127" s="20"/>
      <c r="C127" s="21"/>
      <c r="D127" s="22" t="str">
        <f t="shared" si="8"/>
        <v/>
      </c>
      <c r="E127" s="23"/>
      <c r="F127" s="24"/>
      <c r="G127" s="24"/>
      <c r="H127" s="24"/>
      <c r="I127" s="25"/>
      <c r="J127" s="26"/>
      <c r="K127" s="27"/>
      <c r="L127" s="28"/>
      <c r="M127" s="29"/>
      <c r="N127" s="30" t="e">
        <f t="shared" si="5"/>
        <v>#VALUE!</v>
      </c>
      <c r="O127" s="31"/>
      <c r="P127" s="31"/>
      <c r="Q127" s="32">
        <f t="shared" si="6"/>
        <v>0</v>
      </c>
      <c r="R127" s="33" t="e">
        <f t="shared" si="7"/>
        <v>#VALUE!</v>
      </c>
    </row>
    <row r="128" spans="1:18" ht="30" customHeight="1" x14ac:dyDescent="0.25">
      <c r="A128" s="20">
        <f t="shared" si="9"/>
        <v>120</v>
      </c>
      <c r="B128" s="20"/>
      <c r="C128" s="21"/>
      <c r="D128" s="22" t="str">
        <f t="shared" si="8"/>
        <v/>
      </c>
      <c r="E128" s="23"/>
      <c r="F128" s="24"/>
      <c r="G128" s="24"/>
      <c r="H128" s="24"/>
      <c r="I128" s="25"/>
      <c r="J128" s="26"/>
      <c r="K128" s="27"/>
      <c r="L128" s="28"/>
      <c r="M128" s="29"/>
      <c r="N128" s="30" t="e">
        <f t="shared" si="5"/>
        <v>#VALUE!</v>
      </c>
      <c r="O128" s="31"/>
      <c r="P128" s="31"/>
      <c r="Q128" s="32">
        <f t="shared" si="6"/>
        <v>0</v>
      </c>
      <c r="R128" s="33" t="e">
        <f t="shared" si="7"/>
        <v>#VALUE!</v>
      </c>
    </row>
    <row r="129" spans="1:18" ht="30" customHeight="1" x14ac:dyDescent="0.25">
      <c r="A129" s="20">
        <f t="shared" si="9"/>
        <v>121</v>
      </c>
      <c r="B129" s="20"/>
      <c r="C129" s="21"/>
      <c r="D129" s="22" t="str">
        <f t="shared" si="8"/>
        <v/>
      </c>
      <c r="E129" s="23"/>
      <c r="F129" s="24"/>
      <c r="G129" s="24"/>
      <c r="H129" s="24"/>
      <c r="I129" s="25"/>
      <c r="J129" s="26"/>
      <c r="K129" s="27"/>
      <c r="L129" s="28"/>
      <c r="M129" s="29"/>
      <c r="N129" s="30" t="e">
        <f t="shared" si="5"/>
        <v>#VALUE!</v>
      </c>
      <c r="O129" s="31"/>
      <c r="P129" s="31"/>
      <c r="Q129" s="32">
        <f t="shared" si="6"/>
        <v>0</v>
      </c>
      <c r="R129" s="33" t="e">
        <f t="shared" si="7"/>
        <v>#VALUE!</v>
      </c>
    </row>
    <row r="130" spans="1:18" ht="30" customHeight="1" x14ac:dyDescent="0.25">
      <c r="A130" s="20">
        <f t="shared" si="9"/>
        <v>122</v>
      </c>
      <c r="B130" s="20"/>
      <c r="C130" s="21"/>
      <c r="D130" s="22" t="str">
        <f t="shared" si="8"/>
        <v/>
      </c>
      <c r="E130" s="23"/>
      <c r="F130" s="24"/>
      <c r="G130" s="24"/>
      <c r="H130" s="24"/>
      <c r="I130" s="25"/>
      <c r="J130" s="26"/>
      <c r="K130" s="27"/>
      <c r="L130" s="28"/>
      <c r="M130" s="29"/>
      <c r="N130" s="30" t="e">
        <f t="shared" si="5"/>
        <v>#VALUE!</v>
      </c>
      <c r="O130" s="31"/>
      <c r="P130" s="31"/>
      <c r="Q130" s="32">
        <f t="shared" si="6"/>
        <v>0</v>
      </c>
      <c r="R130" s="33" t="e">
        <f t="shared" si="7"/>
        <v>#VALUE!</v>
      </c>
    </row>
    <row r="131" spans="1:18" ht="30" customHeight="1" x14ac:dyDescent="0.25">
      <c r="A131" s="20">
        <f t="shared" si="9"/>
        <v>123</v>
      </c>
      <c r="B131" s="20"/>
      <c r="C131" s="21"/>
      <c r="D131" s="22" t="str">
        <f t="shared" si="8"/>
        <v/>
      </c>
      <c r="E131" s="23"/>
      <c r="F131" s="24"/>
      <c r="G131" s="24"/>
      <c r="H131" s="24"/>
      <c r="I131" s="25"/>
      <c r="J131" s="26"/>
      <c r="K131" s="27"/>
      <c r="L131" s="28"/>
      <c r="M131" s="29"/>
      <c r="N131" s="30" t="e">
        <f t="shared" si="5"/>
        <v>#VALUE!</v>
      </c>
      <c r="O131" s="31"/>
      <c r="P131" s="31"/>
      <c r="Q131" s="32">
        <f t="shared" si="6"/>
        <v>0</v>
      </c>
      <c r="R131" s="33" t="e">
        <f t="shared" si="7"/>
        <v>#VALUE!</v>
      </c>
    </row>
    <row r="132" spans="1:18" ht="30" customHeight="1" x14ac:dyDescent="0.25">
      <c r="A132" s="20">
        <f t="shared" si="9"/>
        <v>124</v>
      </c>
      <c r="B132" s="20"/>
      <c r="C132" s="21"/>
      <c r="D132" s="22" t="str">
        <f t="shared" si="8"/>
        <v/>
      </c>
      <c r="E132" s="23"/>
      <c r="F132" s="24"/>
      <c r="G132" s="24"/>
      <c r="H132" s="24"/>
      <c r="I132" s="25"/>
      <c r="J132" s="26"/>
      <c r="K132" s="27"/>
      <c r="L132" s="28"/>
      <c r="M132" s="29"/>
      <c r="N132" s="30" t="e">
        <f t="shared" si="5"/>
        <v>#VALUE!</v>
      </c>
      <c r="O132" s="31"/>
      <c r="P132" s="31"/>
      <c r="Q132" s="32">
        <f t="shared" si="6"/>
        <v>0</v>
      </c>
      <c r="R132" s="33" t="e">
        <f t="shared" si="7"/>
        <v>#VALUE!</v>
      </c>
    </row>
    <row r="133" spans="1:18" ht="30" customHeight="1" x14ac:dyDescent="0.25">
      <c r="A133" s="20">
        <f t="shared" si="9"/>
        <v>125</v>
      </c>
      <c r="B133" s="20"/>
      <c r="C133" s="21"/>
      <c r="D133" s="22" t="str">
        <f t="shared" si="8"/>
        <v/>
      </c>
      <c r="E133" s="23"/>
      <c r="F133" s="24"/>
      <c r="G133" s="24"/>
      <c r="H133" s="24"/>
      <c r="I133" s="25"/>
      <c r="J133" s="26"/>
      <c r="K133" s="27"/>
      <c r="L133" s="28"/>
      <c r="M133" s="29"/>
      <c r="N133" s="30" t="e">
        <f t="shared" si="5"/>
        <v>#VALUE!</v>
      </c>
      <c r="O133" s="31"/>
      <c r="P133" s="31"/>
      <c r="Q133" s="32">
        <f t="shared" si="6"/>
        <v>0</v>
      </c>
      <c r="R133" s="33" t="e">
        <f t="shared" si="7"/>
        <v>#VALUE!</v>
      </c>
    </row>
    <row r="134" spans="1:18" ht="30" customHeight="1" x14ac:dyDescent="0.25">
      <c r="A134" s="20">
        <f t="shared" si="9"/>
        <v>126</v>
      </c>
      <c r="B134" s="20"/>
      <c r="C134" s="21"/>
      <c r="D134" s="22" t="str">
        <f t="shared" si="8"/>
        <v/>
      </c>
      <c r="E134" s="23"/>
      <c r="F134" s="24"/>
      <c r="G134" s="24"/>
      <c r="H134" s="24"/>
      <c r="I134" s="25"/>
      <c r="J134" s="26"/>
      <c r="K134" s="27"/>
      <c r="L134" s="28"/>
      <c r="M134" s="29"/>
      <c r="N134" s="30" t="e">
        <f t="shared" si="5"/>
        <v>#VALUE!</v>
      </c>
      <c r="O134" s="31"/>
      <c r="P134" s="31"/>
      <c r="Q134" s="32">
        <f t="shared" si="6"/>
        <v>0</v>
      </c>
      <c r="R134" s="33" t="e">
        <f t="shared" si="7"/>
        <v>#VALUE!</v>
      </c>
    </row>
    <row r="135" spans="1:18" ht="30" customHeight="1" x14ac:dyDescent="0.25">
      <c r="A135" s="20">
        <f t="shared" si="9"/>
        <v>127</v>
      </c>
      <c r="B135" s="20"/>
      <c r="C135" s="21"/>
      <c r="D135" s="22" t="str">
        <f t="shared" si="8"/>
        <v/>
      </c>
      <c r="E135" s="23"/>
      <c r="F135" s="24"/>
      <c r="G135" s="24"/>
      <c r="H135" s="24"/>
      <c r="I135" s="25"/>
      <c r="J135" s="26"/>
      <c r="K135" s="27"/>
      <c r="L135" s="28"/>
      <c r="M135" s="29"/>
      <c r="N135" s="30" t="e">
        <f t="shared" si="5"/>
        <v>#VALUE!</v>
      </c>
      <c r="O135" s="31"/>
      <c r="P135" s="31"/>
      <c r="Q135" s="32">
        <f t="shared" si="6"/>
        <v>0</v>
      </c>
      <c r="R135" s="33" t="e">
        <f t="shared" si="7"/>
        <v>#VALUE!</v>
      </c>
    </row>
    <row r="136" spans="1:18" ht="30" customHeight="1" x14ac:dyDescent="0.25">
      <c r="A136" s="20">
        <f t="shared" si="9"/>
        <v>128</v>
      </c>
      <c r="B136" s="20"/>
      <c r="C136" s="21"/>
      <c r="D136" s="22" t="str">
        <f t="shared" si="8"/>
        <v/>
      </c>
      <c r="E136" s="23"/>
      <c r="F136" s="24"/>
      <c r="G136" s="24"/>
      <c r="H136" s="24"/>
      <c r="I136" s="25"/>
      <c r="J136" s="26"/>
      <c r="K136" s="27"/>
      <c r="L136" s="28"/>
      <c r="M136" s="29"/>
      <c r="N136" s="30" t="e">
        <f t="shared" si="5"/>
        <v>#VALUE!</v>
      </c>
      <c r="O136" s="31"/>
      <c r="P136" s="31"/>
      <c r="Q136" s="32">
        <f t="shared" si="6"/>
        <v>0</v>
      </c>
      <c r="R136" s="33" t="e">
        <f t="shared" si="7"/>
        <v>#VALUE!</v>
      </c>
    </row>
    <row r="137" spans="1:18" ht="30" customHeight="1" x14ac:dyDescent="0.25">
      <c r="A137" s="20">
        <f t="shared" si="9"/>
        <v>129</v>
      </c>
      <c r="B137" s="20"/>
      <c r="C137" s="21"/>
      <c r="D137" s="22" t="str">
        <f t="shared" si="8"/>
        <v/>
      </c>
      <c r="E137" s="23"/>
      <c r="F137" s="24"/>
      <c r="G137" s="24"/>
      <c r="H137" s="24"/>
      <c r="I137" s="25"/>
      <c r="J137" s="26"/>
      <c r="K137" s="27"/>
      <c r="L137" s="28"/>
      <c r="M137" s="29"/>
      <c r="N137" s="30" t="e">
        <f t="shared" ref="N137:N200" si="10">M137*$J$3</f>
        <v>#VALUE!</v>
      </c>
      <c r="O137" s="31"/>
      <c r="P137" s="31"/>
      <c r="Q137" s="32">
        <f t="shared" ref="Q137:Q200" si="11">O137*P137</f>
        <v>0</v>
      </c>
      <c r="R137" s="33" t="e">
        <f t="shared" ref="R137:R200" si="12">Q137+N137</f>
        <v>#VALUE!</v>
      </c>
    </row>
    <row r="138" spans="1:18" ht="30" customHeight="1" x14ac:dyDescent="0.25">
      <c r="A138" s="20">
        <f t="shared" si="9"/>
        <v>130</v>
      </c>
      <c r="B138" s="20"/>
      <c r="C138" s="21"/>
      <c r="D138" s="22" t="str">
        <f t="shared" ref="D138:D201" si="13">IF(I138="","",(E138&amp;" / "&amp;F138&amp;" / "&amp;G138&amp;" / "&amp;H138&amp;" / "&amp;H138&amp;" / "&amp;I138))</f>
        <v/>
      </c>
      <c r="E138" s="23"/>
      <c r="F138" s="24"/>
      <c r="G138" s="24"/>
      <c r="H138" s="24"/>
      <c r="I138" s="25"/>
      <c r="J138" s="26"/>
      <c r="K138" s="27"/>
      <c r="L138" s="28"/>
      <c r="M138" s="29"/>
      <c r="N138" s="30" t="e">
        <f t="shared" si="10"/>
        <v>#VALUE!</v>
      </c>
      <c r="O138" s="31"/>
      <c r="P138" s="31"/>
      <c r="Q138" s="32">
        <f t="shared" si="11"/>
        <v>0</v>
      </c>
      <c r="R138" s="33" t="e">
        <f t="shared" si="12"/>
        <v>#VALUE!</v>
      </c>
    </row>
    <row r="139" spans="1:18" ht="30" customHeight="1" x14ac:dyDescent="0.25">
      <c r="A139" s="20">
        <f t="shared" ref="A139:A202" si="14">A138+1</f>
        <v>131</v>
      </c>
      <c r="B139" s="20"/>
      <c r="C139" s="21"/>
      <c r="D139" s="22" t="str">
        <f t="shared" si="13"/>
        <v/>
      </c>
      <c r="E139" s="23"/>
      <c r="F139" s="24"/>
      <c r="G139" s="24"/>
      <c r="H139" s="24"/>
      <c r="I139" s="25"/>
      <c r="J139" s="26"/>
      <c r="K139" s="27"/>
      <c r="L139" s="28"/>
      <c r="M139" s="29"/>
      <c r="N139" s="30" t="e">
        <f t="shared" si="10"/>
        <v>#VALUE!</v>
      </c>
      <c r="O139" s="31"/>
      <c r="P139" s="31"/>
      <c r="Q139" s="32">
        <f t="shared" si="11"/>
        <v>0</v>
      </c>
      <c r="R139" s="33" t="e">
        <f t="shared" si="12"/>
        <v>#VALUE!</v>
      </c>
    </row>
    <row r="140" spans="1:18" ht="30" customHeight="1" x14ac:dyDescent="0.25">
      <c r="A140" s="20">
        <f t="shared" si="14"/>
        <v>132</v>
      </c>
      <c r="B140" s="20"/>
      <c r="C140" s="21"/>
      <c r="D140" s="22" t="str">
        <f t="shared" si="13"/>
        <v/>
      </c>
      <c r="E140" s="23"/>
      <c r="F140" s="24"/>
      <c r="G140" s="24"/>
      <c r="H140" s="24"/>
      <c r="I140" s="25"/>
      <c r="J140" s="26"/>
      <c r="K140" s="27"/>
      <c r="L140" s="28"/>
      <c r="M140" s="29"/>
      <c r="N140" s="30" t="e">
        <f t="shared" si="10"/>
        <v>#VALUE!</v>
      </c>
      <c r="O140" s="31"/>
      <c r="P140" s="31"/>
      <c r="Q140" s="32">
        <f t="shared" si="11"/>
        <v>0</v>
      </c>
      <c r="R140" s="33" t="e">
        <f t="shared" si="12"/>
        <v>#VALUE!</v>
      </c>
    </row>
    <row r="141" spans="1:18" ht="30" customHeight="1" x14ac:dyDescent="0.25">
      <c r="A141" s="20">
        <f t="shared" si="14"/>
        <v>133</v>
      </c>
      <c r="B141" s="20"/>
      <c r="C141" s="21"/>
      <c r="D141" s="22" t="str">
        <f t="shared" si="13"/>
        <v/>
      </c>
      <c r="E141" s="23"/>
      <c r="F141" s="24"/>
      <c r="G141" s="24"/>
      <c r="H141" s="24"/>
      <c r="I141" s="25"/>
      <c r="J141" s="26"/>
      <c r="K141" s="27"/>
      <c r="L141" s="28"/>
      <c r="M141" s="29"/>
      <c r="N141" s="30" t="e">
        <f t="shared" si="10"/>
        <v>#VALUE!</v>
      </c>
      <c r="O141" s="31"/>
      <c r="P141" s="31"/>
      <c r="Q141" s="32">
        <f t="shared" si="11"/>
        <v>0</v>
      </c>
      <c r="R141" s="33" t="e">
        <f t="shared" si="12"/>
        <v>#VALUE!</v>
      </c>
    </row>
    <row r="142" spans="1:18" ht="30" customHeight="1" x14ac:dyDescent="0.25">
      <c r="A142" s="20">
        <f t="shared" si="14"/>
        <v>134</v>
      </c>
      <c r="B142" s="20"/>
      <c r="C142" s="21"/>
      <c r="D142" s="22" t="str">
        <f t="shared" si="13"/>
        <v/>
      </c>
      <c r="E142" s="23"/>
      <c r="F142" s="24"/>
      <c r="G142" s="24"/>
      <c r="H142" s="24"/>
      <c r="I142" s="25"/>
      <c r="J142" s="26"/>
      <c r="K142" s="27"/>
      <c r="L142" s="28"/>
      <c r="M142" s="29"/>
      <c r="N142" s="30" t="e">
        <f t="shared" si="10"/>
        <v>#VALUE!</v>
      </c>
      <c r="O142" s="31"/>
      <c r="P142" s="31"/>
      <c r="Q142" s="32">
        <f t="shared" si="11"/>
        <v>0</v>
      </c>
      <c r="R142" s="33" t="e">
        <f t="shared" si="12"/>
        <v>#VALUE!</v>
      </c>
    </row>
    <row r="143" spans="1:18" ht="30" customHeight="1" x14ac:dyDescent="0.25">
      <c r="A143" s="20">
        <f t="shared" si="14"/>
        <v>135</v>
      </c>
      <c r="B143" s="20"/>
      <c r="C143" s="21"/>
      <c r="D143" s="22" t="str">
        <f t="shared" si="13"/>
        <v/>
      </c>
      <c r="E143" s="23"/>
      <c r="F143" s="24"/>
      <c r="G143" s="24"/>
      <c r="H143" s="24"/>
      <c r="I143" s="25"/>
      <c r="J143" s="26"/>
      <c r="K143" s="27"/>
      <c r="L143" s="28"/>
      <c r="M143" s="29"/>
      <c r="N143" s="30" t="e">
        <f t="shared" si="10"/>
        <v>#VALUE!</v>
      </c>
      <c r="O143" s="31"/>
      <c r="P143" s="31"/>
      <c r="Q143" s="32">
        <f t="shared" si="11"/>
        <v>0</v>
      </c>
      <c r="R143" s="33" t="e">
        <f t="shared" si="12"/>
        <v>#VALUE!</v>
      </c>
    </row>
    <row r="144" spans="1:18" ht="30" customHeight="1" x14ac:dyDescent="0.25">
      <c r="A144" s="20">
        <f t="shared" si="14"/>
        <v>136</v>
      </c>
      <c r="B144" s="20"/>
      <c r="C144" s="21"/>
      <c r="D144" s="22" t="str">
        <f t="shared" si="13"/>
        <v/>
      </c>
      <c r="E144" s="23"/>
      <c r="F144" s="24"/>
      <c r="G144" s="24"/>
      <c r="H144" s="24"/>
      <c r="I144" s="25"/>
      <c r="J144" s="26"/>
      <c r="K144" s="27"/>
      <c r="L144" s="28"/>
      <c r="M144" s="29"/>
      <c r="N144" s="30" t="e">
        <f t="shared" si="10"/>
        <v>#VALUE!</v>
      </c>
      <c r="O144" s="31"/>
      <c r="P144" s="31"/>
      <c r="Q144" s="32">
        <f t="shared" si="11"/>
        <v>0</v>
      </c>
      <c r="R144" s="33" t="e">
        <f t="shared" si="12"/>
        <v>#VALUE!</v>
      </c>
    </row>
    <row r="145" spans="1:18" ht="30" customHeight="1" x14ac:dyDescent="0.25">
      <c r="A145" s="20">
        <f t="shared" si="14"/>
        <v>137</v>
      </c>
      <c r="B145" s="20"/>
      <c r="C145" s="21"/>
      <c r="D145" s="22" t="str">
        <f t="shared" si="13"/>
        <v/>
      </c>
      <c r="E145" s="23"/>
      <c r="F145" s="24"/>
      <c r="G145" s="24"/>
      <c r="H145" s="24"/>
      <c r="I145" s="25"/>
      <c r="J145" s="26"/>
      <c r="K145" s="27"/>
      <c r="L145" s="28"/>
      <c r="M145" s="29"/>
      <c r="N145" s="30" t="e">
        <f t="shared" si="10"/>
        <v>#VALUE!</v>
      </c>
      <c r="O145" s="31"/>
      <c r="P145" s="31"/>
      <c r="Q145" s="32">
        <f t="shared" si="11"/>
        <v>0</v>
      </c>
      <c r="R145" s="33" t="e">
        <f t="shared" si="12"/>
        <v>#VALUE!</v>
      </c>
    </row>
    <row r="146" spans="1:18" ht="30" customHeight="1" x14ac:dyDescent="0.25">
      <c r="A146" s="20">
        <f t="shared" si="14"/>
        <v>138</v>
      </c>
      <c r="B146" s="20"/>
      <c r="C146" s="21"/>
      <c r="D146" s="22" t="str">
        <f t="shared" si="13"/>
        <v/>
      </c>
      <c r="E146" s="23"/>
      <c r="F146" s="24"/>
      <c r="G146" s="24"/>
      <c r="H146" s="24"/>
      <c r="I146" s="25"/>
      <c r="J146" s="26"/>
      <c r="K146" s="27"/>
      <c r="L146" s="28"/>
      <c r="M146" s="29"/>
      <c r="N146" s="30" t="e">
        <f t="shared" si="10"/>
        <v>#VALUE!</v>
      </c>
      <c r="O146" s="31"/>
      <c r="P146" s="31"/>
      <c r="Q146" s="32">
        <f t="shared" si="11"/>
        <v>0</v>
      </c>
      <c r="R146" s="33" t="e">
        <f t="shared" si="12"/>
        <v>#VALUE!</v>
      </c>
    </row>
    <row r="147" spans="1:18" ht="30" customHeight="1" x14ac:dyDescent="0.25">
      <c r="A147" s="20">
        <f t="shared" si="14"/>
        <v>139</v>
      </c>
      <c r="B147" s="20"/>
      <c r="C147" s="21"/>
      <c r="D147" s="22" t="str">
        <f t="shared" si="13"/>
        <v/>
      </c>
      <c r="E147" s="23"/>
      <c r="F147" s="24"/>
      <c r="G147" s="24"/>
      <c r="H147" s="24"/>
      <c r="I147" s="25"/>
      <c r="J147" s="26"/>
      <c r="K147" s="27"/>
      <c r="L147" s="28"/>
      <c r="M147" s="29"/>
      <c r="N147" s="30" t="e">
        <f t="shared" si="10"/>
        <v>#VALUE!</v>
      </c>
      <c r="O147" s="31"/>
      <c r="P147" s="31"/>
      <c r="Q147" s="32">
        <f t="shared" si="11"/>
        <v>0</v>
      </c>
      <c r="R147" s="33" t="e">
        <f t="shared" si="12"/>
        <v>#VALUE!</v>
      </c>
    </row>
    <row r="148" spans="1:18" ht="30" customHeight="1" x14ac:dyDescent="0.25">
      <c r="A148" s="20">
        <f t="shared" si="14"/>
        <v>140</v>
      </c>
      <c r="B148" s="20"/>
      <c r="C148" s="21"/>
      <c r="D148" s="22" t="str">
        <f t="shared" si="13"/>
        <v/>
      </c>
      <c r="E148" s="23"/>
      <c r="F148" s="24"/>
      <c r="G148" s="24"/>
      <c r="H148" s="24"/>
      <c r="I148" s="25"/>
      <c r="J148" s="26"/>
      <c r="K148" s="27"/>
      <c r="L148" s="28"/>
      <c r="M148" s="29"/>
      <c r="N148" s="30" t="e">
        <f t="shared" si="10"/>
        <v>#VALUE!</v>
      </c>
      <c r="O148" s="31"/>
      <c r="P148" s="31"/>
      <c r="Q148" s="32">
        <f t="shared" si="11"/>
        <v>0</v>
      </c>
      <c r="R148" s="33" t="e">
        <f t="shared" si="12"/>
        <v>#VALUE!</v>
      </c>
    </row>
    <row r="149" spans="1:18" ht="30" customHeight="1" x14ac:dyDescent="0.25">
      <c r="A149" s="20">
        <f t="shared" si="14"/>
        <v>141</v>
      </c>
      <c r="B149" s="20"/>
      <c r="C149" s="21"/>
      <c r="D149" s="22" t="str">
        <f t="shared" si="13"/>
        <v/>
      </c>
      <c r="E149" s="23"/>
      <c r="F149" s="24"/>
      <c r="G149" s="24"/>
      <c r="H149" s="24"/>
      <c r="I149" s="25"/>
      <c r="J149" s="26"/>
      <c r="K149" s="27"/>
      <c r="L149" s="28"/>
      <c r="M149" s="29"/>
      <c r="N149" s="30" t="e">
        <f t="shared" si="10"/>
        <v>#VALUE!</v>
      </c>
      <c r="O149" s="31"/>
      <c r="P149" s="31"/>
      <c r="Q149" s="32">
        <f t="shared" si="11"/>
        <v>0</v>
      </c>
      <c r="R149" s="33" t="e">
        <f t="shared" si="12"/>
        <v>#VALUE!</v>
      </c>
    </row>
    <row r="150" spans="1:18" ht="30" customHeight="1" x14ac:dyDescent="0.25">
      <c r="A150" s="20">
        <f t="shared" si="14"/>
        <v>142</v>
      </c>
      <c r="B150" s="20"/>
      <c r="C150" s="21"/>
      <c r="D150" s="22" t="str">
        <f t="shared" si="13"/>
        <v/>
      </c>
      <c r="E150" s="23"/>
      <c r="F150" s="24"/>
      <c r="G150" s="24"/>
      <c r="H150" s="24"/>
      <c r="I150" s="25"/>
      <c r="J150" s="26"/>
      <c r="K150" s="27"/>
      <c r="L150" s="28"/>
      <c r="M150" s="29"/>
      <c r="N150" s="30" t="e">
        <f t="shared" si="10"/>
        <v>#VALUE!</v>
      </c>
      <c r="O150" s="31"/>
      <c r="P150" s="31"/>
      <c r="Q150" s="32">
        <f t="shared" si="11"/>
        <v>0</v>
      </c>
      <c r="R150" s="33" t="e">
        <f t="shared" si="12"/>
        <v>#VALUE!</v>
      </c>
    </row>
    <row r="151" spans="1:18" ht="30" customHeight="1" x14ac:dyDescent="0.25">
      <c r="A151" s="20">
        <f t="shared" si="14"/>
        <v>143</v>
      </c>
      <c r="B151" s="20"/>
      <c r="C151" s="21"/>
      <c r="D151" s="22" t="str">
        <f t="shared" si="13"/>
        <v/>
      </c>
      <c r="E151" s="23"/>
      <c r="F151" s="24"/>
      <c r="G151" s="24"/>
      <c r="H151" s="24"/>
      <c r="I151" s="25"/>
      <c r="J151" s="26"/>
      <c r="K151" s="27"/>
      <c r="L151" s="28"/>
      <c r="M151" s="29"/>
      <c r="N151" s="30" t="e">
        <f t="shared" si="10"/>
        <v>#VALUE!</v>
      </c>
      <c r="O151" s="31"/>
      <c r="P151" s="31"/>
      <c r="Q151" s="32">
        <f t="shared" si="11"/>
        <v>0</v>
      </c>
      <c r="R151" s="33" t="e">
        <f t="shared" si="12"/>
        <v>#VALUE!</v>
      </c>
    </row>
    <row r="152" spans="1:18" ht="30" customHeight="1" x14ac:dyDescent="0.25">
      <c r="A152" s="20">
        <f t="shared" si="14"/>
        <v>144</v>
      </c>
      <c r="B152" s="20"/>
      <c r="C152" s="21"/>
      <c r="D152" s="22" t="str">
        <f t="shared" si="13"/>
        <v/>
      </c>
      <c r="E152" s="23"/>
      <c r="F152" s="24"/>
      <c r="G152" s="24"/>
      <c r="H152" s="24"/>
      <c r="I152" s="25"/>
      <c r="J152" s="26"/>
      <c r="K152" s="27"/>
      <c r="L152" s="28"/>
      <c r="M152" s="29"/>
      <c r="N152" s="30" t="e">
        <f t="shared" si="10"/>
        <v>#VALUE!</v>
      </c>
      <c r="O152" s="31"/>
      <c r="P152" s="31"/>
      <c r="Q152" s="32">
        <f t="shared" si="11"/>
        <v>0</v>
      </c>
      <c r="R152" s="33" t="e">
        <f t="shared" si="12"/>
        <v>#VALUE!</v>
      </c>
    </row>
    <row r="153" spans="1:18" ht="30" customHeight="1" x14ac:dyDescent="0.25">
      <c r="A153" s="20">
        <f t="shared" si="14"/>
        <v>145</v>
      </c>
      <c r="B153" s="20"/>
      <c r="C153" s="21"/>
      <c r="D153" s="22" t="str">
        <f t="shared" si="13"/>
        <v/>
      </c>
      <c r="E153" s="23"/>
      <c r="F153" s="24"/>
      <c r="G153" s="24"/>
      <c r="H153" s="24"/>
      <c r="I153" s="25"/>
      <c r="J153" s="26"/>
      <c r="K153" s="27"/>
      <c r="L153" s="28"/>
      <c r="M153" s="29"/>
      <c r="N153" s="30" t="e">
        <f t="shared" si="10"/>
        <v>#VALUE!</v>
      </c>
      <c r="O153" s="31"/>
      <c r="P153" s="31"/>
      <c r="Q153" s="32">
        <f t="shared" si="11"/>
        <v>0</v>
      </c>
      <c r="R153" s="33" t="e">
        <f t="shared" si="12"/>
        <v>#VALUE!</v>
      </c>
    </row>
    <row r="154" spans="1:18" ht="30" customHeight="1" x14ac:dyDescent="0.25">
      <c r="A154" s="20">
        <f t="shared" si="14"/>
        <v>146</v>
      </c>
      <c r="B154" s="20"/>
      <c r="C154" s="21"/>
      <c r="D154" s="22" t="str">
        <f t="shared" si="13"/>
        <v/>
      </c>
      <c r="E154" s="23"/>
      <c r="F154" s="24"/>
      <c r="G154" s="24"/>
      <c r="H154" s="24"/>
      <c r="I154" s="25"/>
      <c r="J154" s="26"/>
      <c r="K154" s="27"/>
      <c r="L154" s="28"/>
      <c r="M154" s="29"/>
      <c r="N154" s="30" t="e">
        <f t="shared" si="10"/>
        <v>#VALUE!</v>
      </c>
      <c r="O154" s="31"/>
      <c r="P154" s="31"/>
      <c r="Q154" s="32">
        <f t="shared" si="11"/>
        <v>0</v>
      </c>
      <c r="R154" s="33" t="e">
        <f t="shared" si="12"/>
        <v>#VALUE!</v>
      </c>
    </row>
    <row r="155" spans="1:18" ht="30" customHeight="1" x14ac:dyDescent="0.25">
      <c r="A155" s="20">
        <f t="shared" si="14"/>
        <v>147</v>
      </c>
      <c r="B155" s="20"/>
      <c r="C155" s="21"/>
      <c r="D155" s="22" t="str">
        <f t="shared" si="13"/>
        <v/>
      </c>
      <c r="E155" s="23"/>
      <c r="F155" s="24"/>
      <c r="G155" s="24"/>
      <c r="H155" s="24"/>
      <c r="I155" s="25"/>
      <c r="J155" s="26"/>
      <c r="K155" s="27"/>
      <c r="L155" s="28"/>
      <c r="M155" s="29"/>
      <c r="N155" s="30" t="e">
        <f t="shared" si="10"/>
        <v>#VALUE!</v>
      </c>
      <c r="O155" s="31"/>
      <c r="P155" s="31"/>
      <c r="Q155" s="32">
        <f t="shared" si="11"/>
        <v>0</v>
      </c>
      <c r="R155" s="33" t="e">
        <f t="shared" si="12"/>
        <v>#VALUE!</v>
      </c>
    </row>
    <row r="156" spans="1:18" ht="30" customHeight="1" x14ac:dyDescent="0.25">
      <c r="A156" s="20">
        <f t="shared" si="14"/>
        <v>148</v>
      </c>
      <c r="B156" s="20"/>
      <c r="C156" s="21"/>
      <c r="D156" s="22" t="str">
        <f t="shared" si="13"/>
        <v/>
      </c>
      <c r="E156" s="23"/>
      <c r="F156" s="24"/>
      <c r="G156" s="24"/>
      <c r="H156" s="24"/>
      <c r="I156" s="25"/>
      <c r="J156" s="26"/>
      <c r="K156" s="27"/>
      <c r="L156" s="28"/>
      <c r="M156" s="29"/>
      <c r="N156" s="30" t="e">
        <f t="shared" si="10"/>
        <v>#VALUE!</v>
      </c>
      <c r="O156" s="31"/>
      <c r="P156" s="31"/>
      <c r="Q156" s="32">
        <f t="shared" si="11"/>
        <v>0</v>
      </c>
      <c r="R156" s="33" t="e">
        <f t="shared" si="12"/>
        <v>#VALUE!</v>
      </c>
    </row>
    <row r="157" spans="1:18" ht="30" customHeight="1" x14ac:dyDescent="0.25">
      <c r="A157" s="20">
        <f t="shared" si="14"/>
        <v>149</v>
      </c>
      <c r="B157" s="20"/>
      <c r="C157" s="21"/>
      <c r="D157" s="22" t="str">
        <f t="shared" si="13"/>
        <v/>
      </c>
      <c r="E157" s="23"/>
      <c r="F157" s="24"/>
      <c r="G157" s="24"/>
      <c r="H157" s="24"/>
      <c r="I157" s="25"/>
      <c r="J157" s="26"/>
      <c r="K157" s="27"/>
      <c r="L157" s="28"/>
      <c r="M157" s="29"/>
      <c r="N157" s="30" t="e">
        <f t="shared" si="10"/>
        <v>#VALUE!</v>
      </c>
      <c r="O157" s="31"/>
      <c r="P157" s="31"/>
      <c r="Q157" s="32">
        <f t="shared" si="11"/>
        <v>0</v>
      </c>
      <c r="R157" s="33" t="e">
        <f t="shared" si="12"/>
        <v>#VALUE!</v>
      </c>
    </row>
    <row r="158" spans="1:18" ht="30" customHeight="1" x14ac:dyDescent="0.25">
      <c r="A158" s="20">
        <f t="shared" si="14"/>
        <v>150</v>
      </c>
      <c r="B158" s="20"/>
      <c r="C158" s="21"/>
      <c r="D158" s="22" t="str">
        <f t="shared" si="13"/>
        <v/>
      </c>
      <c r="E158" s="23"/>
      <c r="F158" s="24"/>
      <c r="G158" s="24"/>
      <c r="H158" s="24"/>
      <c r="I158" s="25"/>
      <c r="J158" s="26"/>
      <c r="K158" s="27"/>
      <c r="L158" s="28"/>
      <c r="M158" s="29"/>
      <c r="N158" s="30" t="e">
        <f t="shared" si="10"/>
        <v>#VALUE!</v>
      </c>
      <c r="O158" s="31"/>
      <c r="P158" s="31"/>
      <c r="Q158" s="32">
        <f t="shared" si="11"/>
        <v>0</v>
      </c>
      <c r="R158" s="33" t="e">
        <f t="shared" si="12"/>
        <v>#VALUE!</v>
      </c>
    </row>
    <row r="159" spans="1:18" ht="30" customHeight="1" x14ac:dyDescent="0.25">
      <c r="A159" s="20">
        <f t="shared" si="14"/>
        <v>151</v>
      </c>
      <c r="B159" s="20"/>
      <c r="C159" s="21"/>
      <c r="D159" s="22" t="str">
        <f t="shared" si="13"/>
        <v/>
      </c>
      <c r="E159" s="23"/>
      <c r="F159" s="24"/>
      <c r="G159" s="24"/>
      <c r="H159" s="24"/>
      <c r="I159" s="25"/>
      <c r="J159" s="26"/>
      <c r="K159" s="27"/>
      <c r="L159" s="28"/>
      <c r="M159" s="29"/>
      <c r="N159" s="30" t="e">
        <f t="shared" si="10"/>
        <v>#VALUE!</v>
      </c>
      <c r="O159" s="31"/>
      <c r="P159" s="31"/>
      <c r="Q159" s="32">
        <f t="shared" si="11"/>
        <v>0</v>
      </c>
      <c r="R159" s="33" t="e">
        <f t="shared" si="12"/>
        <v>#VALUE!</v>
      </c>
    </row>
    <row r="160" spans="1:18" ht="30" customHeight="1" x14ac:dyDescent="0.25">
      <c r="A160" s="20">
        <f t="shared" si="14"/>
        <v>152</v>
      </c>
      <c r="B160" s="20"/>
      <c r="C160" s="21"/>
      <c r="D160" s="22" t="str">
        <f t="shared" si="13"/>
        <v/>
      </c>
      <c r="E160" s="23"/>
      <c r="F160" s="24"/>
      <c r="G160" s="24"/>
      <c r="H160" s="24"/>
      <c r="I160" s="25"/>
      <c r="J160" s="26"/>
      <c r="K160" s="27"/>
      <c r="L160" s="28"/>
      <c r="M160" s="29"/>
      <c r="N160" s="30" t="e">
        <f t="shared" si="10"/>
        <v>#VALUE!</v>
      </c>
      <c r="O160" s="31"/>
      <c r="P160" s="31"/>
      <c r="Q160" s="32">
        <f t="shared" si="11"/>
        <v>0</v>
      </c>
      <c r="R160" s="33" t="e">
        <f t="shared" si="12"/>
        <v>#VALUE!</v>
      </c>
    </row>
    <row r="161" spans="1:18" ht="30" customHeight="1" x14ac:dyDescent="0.25">
      <c r="A161" s="20">
        <f t="shared" si="14"/>
        <v>153</v>
      </c>
      <c r="B161" s="20"/>
      <c r="C161" s="21"/>
      <c r="D161" s="22" t="str">
        <f t="shared" si="13"/>
        <v/>
      </c>
      <c r="E161" s="23"/>
      <c r="F161" s="24"/>
      <c r="G161" s="24"/>
      <c r="H161" s="24"/>
      <c r="I161" s="25"/>
      <c r="J161" s="26"/>
      <c r="K161" s="27"/>
      <c r="L161" s="28"/>
      <c r="M161" s="29"/>
      <c r="N161" s="30" t="e">
        <f t="shared" si="10"/>
        <v>#VALUE!</v>
      </c>
      <c r="O161" s="31"/>
      <c r="P161" s="31"/>
      <c r="Q161" s="32">
        <f t="shared" si="11"/>
        <v>0</v>
      </c>
      <c r="R161" s="33" t="e">
        <f t="shared" si="12"/>
        <v>#VALUE!</v>
      </c>
    </row>
    <row r="162" spans="1:18" ht="30" customHeight="1" x14ac:dyDescent="0.25">
      <c r="A162" s="20">
        <f t="shared" si="14"/>
        <v>154</v>
      </c>
      <c r="B162" s="20"/>
      <c r="C162" s="21"/>
      <c r="D162" s="22" t="str">
        <f t="shared" si="13"/>
        <v/>
      </c>
      <c r="E162" s="23"/>
      <c r="F162" s="24"/>
      <c r="G162" s="24"/>
      <c r="H162" s="24"/>
      <c r="I162" s="25"/>
      <c r="J162" s="26"/>
      <c r="K162" s="27"/>
      <c r="L162" s="28"/>
      <c r="M162" s="29"/>
      <c r="N162" s="30" t="e">
        <f t="shared" si="10"/>
        <v>#VALUE!</v>
      </c>
      <c r="O162" s="31"/>
      <c r="P162" s="31"/>
      <c r="Q162" s="32">
        <f t="shared" si="11"/>
        <v>0</v>
      </c>
      <c r="R162" s="33" t="e">
        <f t="shared" si="12"/>
        <v>#VALUE!</v>
      </c>
    </row>
    <row r="163" spans="1:18" ht="30" customHeight="1" x14ac:dyDescent="0.25">
      <c r="A163" s="20">
        <f t="shared" si="14"/>
        <v>155</v>
      </c>
      <c r="B163" s="20"/>
      <c r="C163" s="21"/>
      <c r="D163" s="22" t="str">
        <f t="shared" si="13"/>
        <v/>
      </c>
      <c r="E163" s="23"/>
      <c r="F163" s="24"/>
      <c r="G163" s="24"/>
      <c r="H163" s="24"/>
      <c r="I163" s="25"/>
      <c r="J163" s="26"/>
      <c r="K163" s="27"/>
      <c r="L163" s="28"/>
      <c r="M163" s="29"/>
      <c r="N163" s="30" t="e">
        <f t="shared" si="10"/>
        <v>#VALUE!</v>
      </c>
      <c r="O163" s="31"/>
      <c r="P163" s="31"/>
      <c r="Q163" s="32">
        <f t="shared" si="11"/>
        <v>0</v>
      </c>
      <c r="R163" s="33" t="e">
        <f t="shared" si="12"/>
        <v>#VALUE!</v>
      </c>
    </row>
    <row r="164" spans="1:18" ht="30" customHeight="1" x14ac:dyDescent="0.25">
      <c r="A164" s="20">
        <f t="shared" si="14"/>
        <v>156</v>
      </c>
      <c r="B164" s="20"/>
      <c r="C164" s="21"/>
      <c r="D164" s="22" t="str">
        <f t="shared" si="13"/>
        <v/>
      </c>
      <c r="E164" s="23"/>
      <c r="F164" s="24"/>
      <c r="G164" s="24"/>
      <c r="H164" s="24"/>
      <c r="I164" s="25"/>
      <c r="J164" s="26"/>
      <c r="K164" s="27"/>
      <c r="L164" s="28"/>
      <c r="M164" s="29"/>
      <c r="N164" s="30" t="e">
        <f t="shared" si="10"/>
        <v>#VALUE!</v>
      </c>
      <c r="O164" s="31"/>
      <c r="P164" s="31"/>
      <c r="Q164" s="32">
        <f t="shared" si="11"/>
        <v>0</v>
      </c>
      <c r="R164" s="33" t="e">
        <f t="shared" si="12"/>
        <v>#VALUE!</v>
      </c>
    </row>
    <row r="165" spans="1:18" ht="30" customHeight="1" x14ac:dyDescent="0.25">
      <c r="A165" s="20">
        <f t="shared" si="14"/>
        <v>157</v>
      </c>
      <c r="B165" s="20"/>
      <c r="C165" s="21"/>
      <c r="D165" s="22" t="str">
        <f t="shared" si="13"/>
        <v/>
      </c>
      <c r="E165" s="23"/>
      <c r="F165" s="24"/>
      <c r="G165" s="24"/>
      <c r="H165" s="24"/>
      <c r="I165" s="25"/>
      <c r="J165" s="26"/>
      <c r="K165" s="27"/>
      <c r="L165" s="28"/>
      <c r="M165" s="29"/>
      <c r="N165" s="30" t="e">
        <f t="shared" si="10"/>
        <v>#VALUE!</v>
      </c>
      <c r="O165" s="31"/>
      <c r="P165" s="31"/>
      <c r="Q165" s="32">
        <f t="shared" si="11"/>
        <v>0</v>
      </c>
      <c r="R165" s="33" t="e">
        <f t="shared" si="12"/>
        <v>#VALUE!</v>
      </c>
    </row>
    <row r="166" spans="1:18" ht="30" customHeight="1" x14ac:dyDescent="0.25">
      <c r="A166" s="20">
        <f t="shared" si="14"/>
        <v>158</v>
      </c>
      <c r="B166" s="20"/>
      <c r="C166" s="21"/>
      <c r="D166" s="22" t="str">
        <f t="shared" si="13"/>
        <v/>
      </c>
      <c r="E166" s="23"/>
      <c r="F166" s="24"/>
      <c r="G166" s="24"/>
      <c r="H166" s="24"/>
      <c r="I166" s="25"/>
      <c r="J166" s="26"/>
      <c r="K166" s="27"/>
      <c r="L166" s="28"/>
      <c r="M166" s="29"/>
      <c r="N166" s="30" t="e">
        <f t="shared" si="10"/>
        <v>#VALUE!</v>
      </c>
      <c r="O166" s="31"/>
      <c r="P166" s="31"/>
      <c r="Q166" s="32">
        <f t="shared" si="11"/>
        <v>0</v>
      </c>
      <c r="R166" s="33" t="e">
        <f t="shared" si="12"/>
        <v>#VALUE!</v>
      </c>
    </row>
    <row r="167" spans="1:18" ht="30" customHeight="1" x14ac:dyDescent="0.25">
      <c r="A167" s="20">
        <f t="shared" si="14"/>
        <v>159</v>
      </c>
      <c r="B167" s="20"/>
      <c r="C167" s="21"/>
      <c r="D167" s="22" t="str">
        <f t="shared" si="13"/>
        <v/>
      </c>
      <c r="E167" s="23"/>
      <c r="F167" s="24"/>
      <c r="G167" s="24"/>
      <c r="H167" s="24"/>
      <c r="I167" s="25"/>
      <c r="J167" s="26"/>
      <c r="K167" s="27"/>
      <c r="L167" s="28"/>
      <c r="M167" s="29"/>
      <c r="N167" s="30" t="e">
        <f t="shared" si="10"/>
        <v>#VALUE!</v>
      </c>
      <c r="O167" s="31"/>
      <c r="P167" s="31"/>
      <c r="Q167" s="32">
        <f t="shared" si="11"/>
        <v>0</v>
      </c>
      <c r="R167" s="33" t="e">
        <f t="shared" si="12"/>
        <v>#VALUE!</v>
      </c>
    </row>
    <row r="168" spans="1:18" ht="30" customHeight="1" x14ac:dyDescent="0.25">
      <c r="A168" s="20">
        <f t="shared" si="14"/>
        <v>160</v>
      </c>
      <c r="B168" s="20"/>
      <c r="C168" s="21"/>
      <c r="D168" s="22" t="str">
        <f t="shared" si="13"/>
        <v/>
      </c>
      <c r="E168" s="23"/>
      <c r="F168" s="24"/>
      <c r="G168" s="24"/>
      <c r="H168" s="24"/>
      <c r="I168" s="25"/>
      <c r="J168" s="26"/>
      <c r="K168" s="27"/>
      <c r="L168" s="28"/>
      <c r="M168" s="29"/>
      <c r="N168" s="30" t="e">
        <f t="shared" si="10"/>
        <v>#VALUE!</v>
      </c>
      <c r="O168" s="31"/>
      <c r="P168" s="31"/>
      <c r="Q168" s="32">
        <f t="shared" si="11"/>
        <v>0</v>
      </c>
      <c r="R168" s="33" t="e">
        <f t="shared" si="12"/>
        <v>#VALUE!</v>
      </c>
    </row>
    <row r="169" spans="1:18" ht="30" customHeight="1" x14ac:dyDescent="0.25">
      <c r="A169" s="20">
        <f t="shared" si="14"/>
        <v>161</v>
      </c>
      <c r="B169" s="20"/>
      <c r="C169" s="21"/>
      <c r="D169" s="22" t="str">
        <f t="shared" si="13"/>
        <v/>
      </c>
      <c r="E169" s="23"/>
      <c r="F169" s="24"/>
      <c r="G169" s="24"/>
      <c r="H169" s="24"/>
      <c r="I169" s="25"/>
      <c r="J169" s="26"/>
      <c r="K169" s="27"/>
      <c r="L169" s="28"/>
      <c r="M169" s="29"/>
      <c r="N169" s="30" t="e">
        <f t="shared" si="10"/>
        <v>#VALUE!</v>
      </c>
      <c r="O169" s="31"/>
      <c r="P169" s="31"/>
      <c r="Q169" s="32">
        <f t="shared" si="11"/>
        <v>0</v>
      </c>
      <c r="R169" s="33" t="e">
        <f t="shared" si="12"/>
        <v>#VALUE!</v>
      </c>
    </row>
    <row r="170" spans="1:18" ht="30" customHeight="1" x14ac:dyDescent="0.25">
      <c r="A170" s="20">
        <f t="shared" si="14"/>
        <v>162</v>
      </c>
      <c r="B170" s="20"/>
      <c r="C170" s="21"/>
      <c r="D170" s="22" t="str">
        <f t="shared" si="13"/>
        <v/>
      </c>
      <c r="E170" s="23"/>
      <c r="F170" s="24"/>
      <c r="G170" s="24"/>
      <c r="H170" s="24"/>
      <c r="I170" s="25"/>
      <c r="J170" s="26"/>
      <c r="K170" s="27"/>
      <c r="L170" s="28"/>
      <c r="M170" s="29"/>
      <c r="N170" s="30" t="e">
        <f t="shared" si="10"/>
        <v>#VALUE!</v>
      </c>
      <c r="O170" s="31"/>
      <c r="P170" s="31"/>
      <c r="Q170" s="32">
        <f t="shared" si="11"/>
        <v>0</v>
      </c>
      <c r="R170" s="33" t="e">
        <f t="shared" si="12"/>
        <v>#VALUE!</v>
      </c>
    </row>
    <row r="171" spans="1:18" ht="30" customHeight="1" x14ac:dyDescent="0.25">
      <c r="A171" s="20">
        <f t="shared" si="14"/>
        <v>163</v>
      </c>
      <c r="B171" s="20"/>
      <c r="C171" s="21"/>
      <c r="D171" s="22" t="str">
        <f t="shared" si="13"/>
        <v/>
      </c>
      <c r="E171" s="23"/>
      <c r="F171" s="24"/>
      <c r="G171" s="24"/>
      <c r="H171" s="24"/>
      <c r="I171" s="25"/>
      <c r="J171" s="26"/>
      <c r="K171" s="27"/>
      <c r="L171" s="28"/>
      <c r="M171" s="29"/>
      <c r="N171" s="30" t="e">
        <f t="shared" si="10"/>
        <v>#VALUE!</v>
      </c>
      <c r="O171" s="31"/>
      <c r="P171" s="31"/>
      <c r="Q171" s="32">
        <f t="shared" si="11"/>
        <v>0</v>
      </c>
      <c r="R171" s="33" t="e">
        <f t="shared" si="12"/>
        <v>#VALUE!</v>
      </c>
    </row>
    <row r="172" spans="1:18" ht="30" customHeight="1" x14ac:dyDescent="0.25">
      <c r="A172" s="20">
        <f t="shared" si="14"/>
        <v>164</v>
      </c>
      <c r="B172" s="20"/>
      <c r="C172" s="21"/>
      <c r="D172" s="22" t="str">
        <f t="shared" si="13"/>
        <v/>
      </c>
      <c r="E172" s="23"/>
      <c r="F172" s="24"/>
      <c r="G172" s="24"/>
      <c r="H172" s="24"/>
      <c r="I172" s="25"/>
      <c r="J172" s="26"/>
      <c r="K172" s="27"/>
      <c r="L172" s="28"/>
      <c r="M172" s="29"/>
      <c r="N172" s="30" t="e">
        <f t="shared" si="10"/>
        <v>#VALUE!</v>
      </c>
      <c r="O172" s="31"/>
      <c r="P172" s="31"/>
      <c r="Q172" s="32">
        <f t="shared" si="11"/>
        <v>0</v>
      </c>
      <c r="R172" s="33" t="e">
        <f t="shared" si="12"/>
        <v>#VALUE!</v>
      </c>
    </row>
    <row r="173" spans="1:18" ht="30" customHeight="1" x14ac:dyDescent="0.25">
      <c r="A173" s="20">
        <f t="shared" si="14"/>
        <v>165</v>
      </c>
      <c r="B173" s="20"/>
      <c r="C173" s="21"/>
      <c r="D173" s="22" t="str">
        <f t="shared" si="13"/>
        <v/>
      </c>
      <c r="E173" s="23"/>
      <c r="F173" s="24"/>
      <c r="G173" s="24"/>
      <c r="H173" s="24"/>
      <c r="I173" s="25"/>
      <c r="J173" s="26"/>
      <c r="K173" s="27"/>
      <c r="L173" s="28"/>
      <c r="M173" s="29"/>
      <c r="N173" s="30" t="e">
        <f t="shared" si="10"/>
        <v>#VALUE!</v>
      </c>
      <c r="O173" s="31"/>
      <c r="P173" s="31"/>
      <c r="Q173" s="32">
        <f t="shared" si="11"/>
        <v>0</v>
      </c>
      <c r="R173" s="33" t="e">
        <f t="shared" si="12"/>
        <v>#VALUE!</v>
      </c>
    </row>
    <row r="174" spans="1:18" ht="30" customHeight="1" x14ac:dyDescent="0.25">
      <c r="A174" s="20">
        <f t="shared" si="14"/>
        <v>166</v>
      </c>
      <c r="B174" s="20"/>
      <c r="C174" s="21"/>
      <c r="D174" s="22" t="str">
        <f t="shared" si="13"/>
        <v/>
      </c>
      <c r="E174" s="23"/>
      <c r="F174" s="24"/>
      <c r="G174" s="24"/>
      <c r="H174" s="24"/>
      <c r="I174" s="25"/>
      <c r="J174" s="26"/>
      <c r="K174" s="27"/>
      <c r="L174" s="28"/>
      <c r="M174" s="29"/>
      <c r="N174" s="30" t="e">
        <f t="shared" si="10"/>
        <v>#VALUE!</v>
      </c>
      <c r="O174" s="31"/>
      <c r="P174" s="31"/>
      <c r="Q174" s="32">
        <f t="shared" si="11"/>
        <v>0</v>
      </c>
      <c r="R174" s="33" t="e">
        <f t="shared" si="12"/>
        <v>#VALUE!</v>
      </c>
    </row>
    <row r="175" spans="1:18" ht="30" customHeight="1" x14ac:dyDescent="0.25">
      <c r="A175" s="20">
        <f t="shared" si="14"/>
        <v>167</v>
      </c>
      <c r="B175" s="20"/>
      <c r="C175" s="21"/>
      <c r="D175" s="22" t="str">
        <f t="shared" si="13"/>
        <v/>
      </c>
      <c r="E175" s="23"/>
      <c r="F175" s="24"/>
      <c r="G175" s="24"/>
      <c r="H175" s="24"/>
      <c r="I175" s="25"/>
      <c r="J175" s="26"/>
      <c r="K175" s="27"/>
      <c r="L175" s="28"/>
      <c r="M175" s="29"/>
      <c r="N175" s="30" t="e">
        <f t="shared" si="10"/>
        <v>#VALUE!</v>
      </c>
      <c r="O175" s="31"/>
      <c r="P175" s="31"/>
      <c r="Q175" s="32">
        <f t="shared" si="11"/>
        <v>0</v>
      </c>
      <c r="R175" s="33" t="e">
        <f t="shared" si="12"/>
        <v>#VALUE!</v>
      </c>
    </row>
    <row r="176" spans="1:18" ht="30" customHeight="1" x14ac:dyDescent="0.25">
      <c r="A176" s="20">
        <f t="shared" si="14"/>
        <v>168</v>
      </c>
      <c r="B176" s="20"/>
      <c r="C176" s="21"/>
      <c r="D176" s="22" t="str">
        <f t="shared" si="13"/>
        <v/>
      </c>
      <c r="E176" s="23"/>
      <c r="F176" s="24"/>
      <c r="G176" s="24"/>
      <c r="H176" s="24"/>
      <c r="I176" s="25"/>
      <c r="J176" s="26"/>
      <c r="K176" s="27"/>
      <c r="L176" s="28"/>
      <c r="M176" s="29"/>
      <c r="N176" s="30" t="e">
        <f t="shared" si="10"/>
        <v>#VALUE!</v>
      </c>
      <c r="O176" s="31"/>
      <c r="P176" s="31"/>
      <c r="Q176" s="32">
        <f t="shared" si="11"/>
        <v>0</v>
      </c>
      <c r="R176" s="33" t="e">
        <f t="shared" si="12"/>
        <v>#VALUE!</v>
      </c>
    </row>
    <row r="177" spans="1:18" ht="30" customHeight="1" x14ac:dyDescent="0.25">
      <c r="A177" s="20">
        <f t="shared" si="14"/>
        <v>169</v>
      </c>
      <c r="B177" s="20"/>
      <c r="C177" s="21"/>
      <c r="D177" s="22" t="str">
        <f t="shared" si="13"/>
        <v/>
      </c>
      <c r="E177" s="23"/>
      <c r="F177" s="24"/>
      <c r="G177" s="24"/>
      <c r="H177" s="24"/>
      <c r="I177" s="25"/>
      <c r="J177" s="26"/>
      <c r="K177" s="27"/>
      <c r="L177" s="28"/>
      <c r="M177" s="29"/>
      <c r="N177" s="30" t="e">
        <f t="shared" si="10"/>
        <v>#VALUE!</v>
      </c>
      <c r="O177" s="31"/>
      <c r="P177" s="31"/>
      <c r="Q177" s="32">
        <f t="shared" si="11"/>
        <v>0</v>
      </c>
      <c r="R177" s="33" t="e">
        <f t="shared" si="12"/>
        <v>#VALUE!</v>
      </c>
    </row>
    <row r="178" spans="1:18" ht="30" customHeight="1" x14ac:dyDescent="0.25">
      <c r="A178" s="20">
        <f t="shared" si="14"/>
        <v>170</v>
      </c>
      <c r="B178" s="20"/>
      <c r="C178" s="21"/>
      <c r="D178" s="22" t="str">
        <f t="shared" si="13"/>
        <v/>
      </c>
      <c r="E178" s="23"/>
      <c r="F178" s="24"/>
      <c r="G178" s="24"/>
      <c r="H178" s="24"/>
      <c r="I178" s="25"/>
      <c r="J178" s="26"/>
      <c r="K178" s="27"/>
      <c r="L178" s="28"/>
      <c r="M178" s="29"/>
      <c r="N178" s="30" t="e">
        <f t="shared" si="10"/>
        <v>#VALUE!</v>
      </c>
      <c r="O178" s="31"/>
      <c r="P178" s="31"/>
      <c r="Q178" s="32">
        <f t="shared" si="11"/>
        <v>0</v>
      </c>
      <c r="R178" s="33" t="e">
        <f t="shared" si="12"/>
        <v>#VALUE!</v>
      </c>
    </row>
    <row r="179" spans="1:18" ht="30" customHeight="1" x14ac:dyDescent="0.25">
      <c r="A179" s="20">
        <f t="shared" si="14"/>
        <v>171</v>
      </c>
      <c r="B179" s="20"/>
      <c r="C179" s="21"/>
      <c r="D179" s="22" t="str">
        <f t="shared" si="13"/>
        <v/>
      </c>
      <c r="E179" s="23"/>
      <c r="F179" s="24"/>
      <c r="G179" s="24"/>
      <c r="H179" s="24"/>
      <c r="I179" s="25"/>
      <c r="J179" s="26"/>
      <c r="K179" s="27"/>
      <c r="L179" s="28"/>
      <c r="M179" s="29"/>
      <c r="N179" s="30" t="e">
        <f t="shared" si="10"/>
        <v>#VALUE!</v>
      </c>
      <c r="O179" s="31"/>
      <c r="P179" s="31"/>
      <c r="Q179" s="32">
        <f t="shared" si="11"/>
        <v>0</v>
      </c>
      <c r="R179" s="33" t="e">
        <f t="shared" si="12"/>
        <v>#VALUE!</v>
      </c>
    </row>
    <row r="180" spans="1:18" ht="30" customHeight="1" x14ac:dyDescent="0.25">
      <c r="A180" s="20">
        <f t="shared" si="14"/>
        <v>172</v>
      </c>
      <c r="B180" s="20"/>
      <c r="C180" s="21"/>
      <c r="D180" s="22" t="str">
        <f t="shared" si="13"/>
        <v/>
      </c>
      <c r="E180" s="23"/>
      <c r="F180" s="24"/>
      <c r="G180" s="24"/>
      <c r="H180" s="24"/>
      <c r="I180" s="25"/>
      <c r="J180" s="26"/>
      <c r="K180" s="27"/>
      <c r="L180" s="28"/>
      <c r="M180" s="29"/>
      <c r="N180" s="30" t="e">
        <f t="shared" si="10"/>
        <v>#VALUE!</v>
      </c>
      <c r="O180" s="31"/>
      <c r="P180" s="31"/>
      <c r="Q180" s="32">
        <f t="shared" si="11"/>
        <v>0</v>
      </c>
      <c r="R180" s="33" t="e">
        <f t="shared" si="12"/>
        <v>#VALUE!</v>
      </c>
    </row>
    <row r="181" spans="1:18" ht="30" customHeight="1" x14ac:dyDescent="0.25">
      <c r="A181" s="20">
        <f t="shared" si="14"/>
        <v>173</v>
      </c>
      <c r="B181" s="20"/>
      <c r="C181" s="21"/>
      <c r="D181" s="22" t="str">
        <f t="shared" si="13"/>
        <v/>
      </c>
      <c r="E181" s="23"/>
      <c r="F181" s="24"/>
      <c r="G181" s="24"/>
      <c r="H181" s="24"/>
      <c r="I181" s="25"/>
      <c r="J181" s="26"/>
      <c r="K181" s="27"/>
      <c r="L181" s="28"/>
      <c r="M181" s="29"/>
      <c r="N181" s="30" t="e">
        <f t="shared" si="10"/>
        <v>#VALUE!</v>
      </c>
      <c r="O181" s="31"/>
      <c r="P181" s="31"/>
      <c r="Q181" s="32">
        <f t="shared" si="11"/>
        <v>0</v>
      </c>
      <c r="R181" s="33" t="e">
        <f t="shared" si="12"/>
        <v>#VALUE!</v>
      </c>
    </row>
    <row r="182" spans="1:18" ht="30" customHeight="1" x14ac:dyDescent="0.25">
      <c r="A182" s="20">
        <f t="shared" si="14"/>
        <v>174</v>
      </c>
      <c r="B182" s="20"/>
      <c r="C182" s="21"/>
      <c r="D182" s="22" t="str">
        <f t="shared" si="13"/>
        <v/>
      </c>
      <c r="E182" s="23"/>
      <c r="F182" s="24"/>
      <c r="G182" s="24"/>
      <c r="H182" s="24"/>
      <c r="I182" s="25"/>
      <c r="J182" s="26"/>
      <c r="K182" s="27"/>
      <c r="L182" s="28"/>
      <c r="M182" s="29"/>
      <c r="N182" s="30" t="e">
        <f t="shared" si="10"/>
        <v>#VALUE!</v>
      </c>
      <c r="O182" s="31"/>
      <c r="P182" s="31"/>
      <c r="Q182" s="32">
        <f t="shared" si="11"/>
        <v>0</v>
      </c>
      <c r="R182" s="33" t="e">
        <f t="shared" si="12"/>
        <v>#VALUE!</v>
      </c>
    </row>
    <row r="183" spans="1:18" ht="30" customHeight="1" x14ac:dyDescent="0.25">
      <c r="A183" s="20">
        <f t="shared" si="14"/>
        <v>175</v>
      </c>
      <c r="B183" s="20"/>
      <c r="C183" s="21"/>
      <c r="D183" s="22" t="str">
        <f t="shared" si="13"/>
        <v/>
      </c>
      <c r="E183" s="23"/>
      <c r="F183" s="24"/>
      <c r="G183" s="24"/>
      <c r="H183" s="24"/>
      <c r="I183" s="25"/>
      <c r="J183" s="26"/>
      <c r="K183" s="27"/>
      <c r="L183" s="28"/>
      <c r="M183" s="29"/>
      <c r="N183" s="30" t="e">
        <f t="shared" si="10"/>
        <v>#VALUE!</v>
      </c>
      <c r="O183" s="31"/>
      <c r="P183" s="31"/>
      <c r="Q183" s="32">
        <f t="shared" si="11"/>
        <v>0</v>
      </c>
      <c r="R183" s="33" t="e">
        <f t="shared" si="12"/>
        <v>#VALUE!</v>
      </c>
    </row>
    <row r="184" spans="1:18" ht="30" customHeight="1" x14ac:dyDescent="0.25">
      <c r="A184" s="20">
        <f t="shared" si="14"/>
        <v>176</v>
      </c>
      <c r="B184" s="20"/>
      <c r="C184" s="21"/>
      <c r="D184" s="22" t="str">
        <f t="shared" si="13"/>
        <v/>
      </c>
      <c r="E184" s="23"/>
      <c r="F184" s="24"/>
      <c r="G184" s="24"/>
      <c r="H184" s="24"/>
      <c r="I184" s="25"/>
      <c r="J184" s="26"/>
      <c r="K184" s="27"/>
      <c r="L184" s="28"/>
      <c r="M184" s="29"/>
      <c r="N184" s="30" t="e">
        <f t="shared" si="10"/>
        <v>#VALUE!</v>
      </c>
      <c r="O184" s="31"/>
      <c r="P184" s="31"/>
      <c r="Q184" s="32">
        <f t="shared" si="11"/>
        <v>0</v>
      </c>
      <c r="R184" s="33" t="e">
        <f t="shared" si="12"/>
        <v>#VALUE!</v>
      </c>
    </row>
    <row r="185" spans="1:18" s="35" customFormat="1" ht="30" customHeight="1" x14ac:dyDescent="0.25">
      <c r="A185" s="20">
        <f t="shared" si="14"/>
        <v>177</v>
      </c>
      <c r="B185" s="20"/>
      <c r="C185" s="21"/>
      <c r="D185" s="22" t="str">
        <f t="shared" si="13"/>
        <v/>
      </c>
      <c r="E185" s="23"/>
      <c r="F185" s="24"/>
      <c r="G185" s="24"/>
      <c r="H185" s="24"/>
      <c r="I185" s="25"/>
      <c r="J185" s="26"/>
      <c r="K185" s="27"/>
      <c r="L185" s="28"/>
      <c r="M185" s="29"/>
      <c r="N185" s="30" t="e">
        <f t="shared" si="10"/>
        <v>#VALUE!</v>
      </c>
      <c r="O185" s="31"/>
      <c r="P185" s="31"/>
      <c r="Q185" s="32">
        <f t="shared" si="11"/>
        <v>0</v>
      </c>
      <c r="R185" s="33" t="e">
        <f t="shared" si="12"/>
        <v>#VALUE!</v>
      </c>
    </row>
    <row r="186" spans="1:18" ht="30" customHeight="1" x14ac:dyDescent="0.25">
      <c r="A186" s="20">
        <f t="shared" si="14"/>
        <v>178</v>
      </c>
      <c r="B186" s="20"/>
      <c r="C186" s="21"/>
      <c r="D186" s="22" t="str">
        <f t="shared" si="13"/>
        <v/>
      </c>
      <c r="E186" s="23"/>
      <c r="F186" s="24"/>
      <c r="G186" s="24"/>
      <c r="H186" s="24"/>
      <c r="I186" s="25"/>
      <c r="J186" s="26"/>
      <c r="K186" s="27"/>
      <c r="L186" s="28"/>
      <c r="M186" s="29"/>
      <c r="N186" s="30" t="e">
        <f t="shared" si="10"/>
        <v>#VALUE!</v>
      </c>
      <c r="O186" s="31"/>
      <c r="P186" s="31"/>
      <c r="Q186" s="32">
        <f t="shared" si="11"/>
        <v>0</v>
      </c>
      <c r="R186" s="33" t="e">
        <f t="shared" si="12"/>
        <v>#VALUE!</v>
      </c>
    </row>
    <row r="187" spans="1:18" ht="30" customHeight="1" x14ac:dyDescent="0.25">
      <c r="A187" s="20">
        <f t="shared" si="14"/>
        <v>179</v>
      </c>
      <c r="B187" s="20"/>
      <c r="C187" s="21"/>
      <c r="D187" s="22" t="str">
        <f t="shared" si="13"/>
        <v/>
      </c>
      <c r="E187" s="23"/>
      <c r="F187" s="24"/>
      <c r="G187" s="24"/>
      <c r="H187" s="24"/>
      <c r="I187" s="25"/>
      <c r="J187" s="26"/>
      <c r="K187" s="27"/>
      <c r="L187" s="28"/>
      <c r="M187" s="29"/>
      <c r="N187" s="30" t="e">
        <f t="shared" si="10"/>
        <v>#VALUE!</v>
      </c>
      <c r="O187" s="31"/>
      <c r="P187" s="31"/>
      <c r="Q187" s="32">
        <f t="shared" si="11"/>
        <v>0</v>
      </c>
      <c r="R187" s="33" t="e">
        <f t="shared" si="12"/>
        <v>#VALUE!</v>
      </c>
    </row>
    <row r="188" spans="1:18" ht="30" customHeight="1" x14ac:dyDescent="0.25">
      <c r="A188" s="20">
        <f t="shared" si="14"/>
        <v>180</v>
      </c>
      <c r="B188" s="20"/>
      <c r="C188" s="21"/>
      <c r="D188" s="22" t="str">
        <f t="shared" si="13"/>
        <v/>
      </c>
      <c r="E188" s="23"/>
      <c r="F188" s="24"/>
      <c r="G188" s="24"/>
      <c r="H188" s="24"/>
      <c r="I188" s="25"/>
      <c r="J188" s="26"/>
      <c r="K188" s="27"/>
      <c r="L188" s="28"/>
      <c r="M188" s="29"/>
      <c r="N188" s="30" t="e">
        <f t="shared" si="10"/>
        <v>#VALUE!</v>
      </c>
      <c r="O188" s="31"/>
      <c r="P188" s="31"/>
      <c r="Q188" s="32">
        <f t="shared" si="11"/>
        <v>0</v>
      </c>
      <c r="R188" s="33" t="e">
        <f t="shared" si="12"/>
        <v>#VALUE!</v>
      </c>
    </row>
    <row r="189" spans="1:18" ht="30" customHeight="1" x14ac:dyDescent="0.25">
      <c r="A189" s="20">
        <f t="shared" si="14"/>
        <v>181</v>
      </c>
      <c r="B189" s="20"/>
      <c r="C189" s="21"/>
      <c r="D189" s="22" t="str">
        <f t="shared" si="13"/>
        <v/>
      </c>
      <c r="E189" s="23"/>
      <c r="F189" s="24"/>
      <c r="G189" s="24"/>
      <c r="H189" s="24"/>
      <c r="I189" s="25"/>
      <c r="J189" s="26"/>
      <c r="K189" s="27"/>
      <c r="L189" s="28"/>
      <c r="M189" s="29"/>
      <c r="N189" s="30" t="e">
        <f t="shared" si="10"/>
        <v>#VALUE!</v>
      </c>
      <c r="O189" s="31"/>
      <c r="P189" s="31"/>
      <c r="Q189" s="32">
        <f t="shared" si="11"/>
        <v>0</v>
      </c>
      <c r="R189" s="33" t="e">
        <f t="shared" si="12"/>
        <v>#VALUE!</v>
      </c>
    </row>
    <row r="190" spans="1:18" ht="30" customHeight="1" x14ac:dyDescent="0.25">
      <c r="A190" s="20">
        <f t="shared" si="14"/>
        <v>182</v>
      </c>
      <c r="B190" s="20"/>
      <c r="C190" s="21"/>
      <c r="D190" s="22" t="str">
        <f t="shared" si="13"/>
        <v/>
      </c>
      <c r="E190" s="23"/>
      <c r="F190" s="24"/>
      <c r="G190" s="24"/>
      <c r="H190" s="24"/>
      <c r="I190" s="25"/>
      <c r="J190" s="26"/>
      <c r="K190" s="27"/>
      <c r="L190" s="28"/>
      <c r="M190" s="29"/>
      <c r="N190" s="30" t="e">
        <f t="shared" si="10"/>
        <v>#VALUE!</v>
      </c>
      <c r="O190" s="31"/>
      <c r="P190" s="31"/>
      <c r="Q190" s="32">
        <f t="shared" si="11"/>
        <v>0</v>
      </c>
      <c r="R190" s="33" t="e">
        <f t="shared" si="12"/>
        <v>#VALUE!</v>
      </c>
    </row>
    <row r="191" spans="1:18" s="35" customFormat="1" ht="30" customHeight="1" x14ac:dyDescent="0.25">
      <c r="A191" s="20">
        <f t="shared" si="14"/>
        <v>183</v>
      </c>
      <c r="B191" s="20"/>
      <c r="C191" s="21"/>
      <c r="D191" s="22" t="str">
        <f t="shared" si="13"/>
        <v/>
      </c>
      <c r="E191" s="23"/>
      <c r="F191" s="24"/>
      <c r="G191" s="24"/>
      <c r="H191" s="24"/>
      <c r="I191" s="25"/>
      <c r="J191" s="26"/>
      <c r="K191" s="27"/>
      <c r="L191" s="28"/>
      <c r="M191" s="29"/>
      <c r="N191" s="30" t="e">
        <f t="shared" si="10"/>
        <v>#VALUE!</v>
      </c>
      <c r="O191" s="31"/>
      <c r="P191" s="31"/>
      <c r="Q191" s="32">
        <f t="shared" si="11"/>
        <v>0</v>
      </c>
      <c r="R191" s="33" t="e">
        <f t="shared" si="12"/>
        <v>#VALUE!</v>
      </c>
    </row>
    <row r="192" spans="1:18" ht="30" customHeight="1" x14ac:dyDescent="0.25">
      <c r="A192" s="20">
        <f t="shared" si="14"/>
        <v>184</v>
      </c>
      <c r="B192" s="20"/>
      <c r="C192" s="21"/>
      <c r="D192" s="22" t="str">
        <f t="shared" si="13"/>
        <v/>
      </c>
      <c r="E192" s="23"/>
      <c r="F192" s="24"/>
      <c r="G192" s="24"/>
      <c r="H192" s="24"/>
      <c r="I192" s="25"/>
      <c r="J192" s="26"/>
      <c r="K192" s="27"/>
      <c r="L192" s="28"/>
      <c r="M192" s="29"/>
      <c r="N192" s="30" t="e">
        <f t="shared" si="10"/>
        <v>#VALUE!</v>
      </c>
      <c r="O192" s="31"/>
      <c r="P192" s="31"/>
      <c r="Q192" s="32">
        <f t="shared" si="11"/>
        <v>0</v>
      </c>
      <c r="R192" s="33" t="e">
        <f t="shared" si="12"/>
        <v>#VALUE!</v>
      </c>
    </row>
    <row r="193" spans="1:18" ht="30" customHeight="1" x14ac:dyDescent="0.25">
      <c r="A193" s="20">
        <f t="shared" si="14"/>
        <v>185</v>
      </c>
      <c r="B193" s="20"/>
      <c r="C193" s="21"/>
      <c r="D193" s="22" t="str">
        <f t="shared" si="13"/>
        <v/>
      </c>
      <c r="E193" s="23"/>
      <c r="F193" s="24"/>
      <c r="G193" s="24"/>
      <c r="H193" s="24"/>
      <c r="I193" s="25"/>
      <c r="J193" s="26"/>
      <c r="K193" s="27"/>
      <c r="L193" s="28"/>
      <c r="M193" s="29"/>
      <c r="N193" s="30" t="e">
        <f t="shared" si="10"/>
        <v>#VALUE!</v>
      </c>
      <c r="O193" s="31"/>
      <c r="P193" s="31"/>
      <c r="Q193" s="32">
        <f t="shared" si="11"/>
        <v>0</v>
      </c>
      <c r="R193" s="33" t="e">
        <f t="shared" si="12"/>
        <v>#VALUE!</v>
      </c>
    </row>
    <row r="194" spans="1:18" ht="30" customHeight="1" x14ac:dyDescent="0.25">
      <c r="A194" s="20">
        <f t="shared" si="14"/>
        <v>186</v>
      </c>
      <c r="B194" s="20"/>
      <c r="C194" s="21"/>
      <c r="D194" s="22" t="str">
        <f t="shared" si="13"/>
        <v/>
      </c>
      <c r="E194" s="23"/>
      <c r="F194" s="24"/>
      <c r="G194" s="24"/>
      <c r="H194" s="24"/>
      <c r="I194" s="25"/>
      <c r="J194" s="26"/>
      <c r="K194" s="27"/>
      <c r="L194" s="28"/>
      <c r="M194" s="29"/>
      <c r="N194" s="30" t="e">
        <f t="shared" si="10"/>
        <v>#VALUE!</v>
      </c>
      <c r="O194" s="31"/>
      <c r="P194" s="31"/>
      <c r="Q194" s="32">
        <f t="shared" si="11"/>
        <v>0</v>
      </c>
      <c r="R194" s="33" t="e">
        <f t="shared" si="12"/>
        <v>#VALUE!</v>
      </c>
    </row>
    <row r="195" spans="1:18" ht="30" customHeight="1" x14ac:dyDescent="0.25">
      <c r="A195" s="20">
        <f t="shared" si="14"/>
        <v>187</v>
      </c>
      <c r="B195" s="20"/>
      <c r="C195" s="21"/>
      <c r="D195" s="22" t="str">
        <f t="shared" si="13"/>
        <v/>
      </c>
      <c r="E195" s="23"/>
      <c r="F195" s="24"/>
      <c r="G195" s="24"/>
      <c r="H195" s="24"/>
      <c r="I195" s="25"/>
      <c r="J195" s="26"/>
      <c r="K195" s="27"/>
      <c r="L195" s="28"/>
      <c r="M195" s="29"/>
      <c r="N195" s="30" t="e">
        <f t="shared" si="10"/>
        <v>#VALUE!</v>
      </c>
      <c r="O195" s="31"/>
      <c r="P195" s="31"/>
      <c r="Q195" s="32">
        <f t="shared" si="11"/>
        <v>0</v>
      </c>
      <c r="R195" s="33" t="e">
        <f t="shared" si="12"/>
        <v>#VALUE!</v>
      </c>
    </row>
    <row r="196" spans="1:18" ht="30" customHeight="1" x14ac:dyDescent="0.25">
      <c r="A196" s="20">
        <f t="shared" si="14"/>
        <v>188</v>
      </c>
      <c r="B196" s="20"/>
      <c r="C196" s="21"/>
      <c r="D196" s="22" t="str">
        <f t="shared" si="13"/>
        <v/>
      </c>
      <c r="E196" s="23"/>
      <c r="F196" s="24"/>
      <c r="G196" s="24"/>
      <c r="H196" s="24"/>
      <c r="I196" s="25"/>
      <c r="J196" s="26"/>
      <c r="K196" s="27"/>
      <c r="L196" s="28"/>
      <c r="M196" s="29"/>
      <c r="N196" s="30" t="e">
        <f t="shared" si="10"/>
        <v>#VALUE!</v>
      </c>
      <c r="O196" s="31"/>
      <c r="P196" s="31"/>
      <c r="Q196" s="32">
        <f t="shared" si="11"/>
        <v>0</v>
      </c>
      <c r="R196" s="33" t="e">
        <f t="shared" si="12"/>
        <v>#VALUE!</v>
      </c>
    </row>
    <row r="197" spans="1:18" ht="30" customHeight="1" x14ac:dyDescent="0.25">
      <c r="A197" s="20">
        <f t="shared" si="14"/>
        <v>189</v>
      </c>
      <c r="B197" s="20"/>
      <c r="C197" s="21"/>
      <c r="D197" s="22" t="str">
        <f t="shared" si="13"/>
        <v/>
      </c>
      <c r="E197" s="23"/>
      <c r="F197" s="24"/>
      <c r="G197" s="24"/>
      <c r="H197" s="24"/>
      <c r="I197" s="25"/>
      <c r="J197" s="26"/>
      <c r="K197" s="27"/>
      <c r="L197" s="28"/>
      <c r="M197" s="29"/>
      <c r="N197" s="30" t="e">
        <f t="shared" si="10"/>
        <v>#VALUE!</v>
      </c>
      <c r="O197" s="31"/>
      <c r="P197" s="31"/>
      <c r="Q197" s="32">
        <f t="shared" si="11"/>
        <v>0</v>
      </c>
      <c r="R197" s="33" t="e">
        <f t="shared" si="12"/>
        <v>#VALUE!</v>
      </c>
    </row>
    <row r="198" spans="1:18" ht="30" customHeight="1" x14ac:dyDescent="0.25">
      <c r="A198" s="20">
        <f t="shared" si="14"/>
        <v>190</v>
      </c>
      <c r="B198" s="20"/>
      <c r="C198" s="21"/>
      <c r="D198" s="22" t="str">
        <f t="shared" si="13"/>
        <v/>
      </c>
      <c r="E198" s="23"/>
      <c r="F198" s="24"/>
      <c r="G198" s="24"/>
      <c r="H198" s="24"/>
      <c r="I198" s="25"/>
      <c r="J198" s="26"/>
      <c r="K198" s="27"/>
      <c r="L198" s="28"/>
      <c r="M198" s="29"/>
      <c r="N198" s="30" t="e">
        <f t="shared" si="10"/>
        <v>#VALUE!</v>
      </c>
      <c r="O198" s="31"/>
      <c r="P198" s="31"/>
      <c r="Q198" s="32">
        <f t="shared" si="11"/>
        <v>0</v>
      </c>
      <c r="R198" s="33" t="e">
        <f t="shared" si="12"/>
        <v>#VALUE!</v>
      </c>
    </row>
    <row r="199" spans="1:18" ht="30" customHeight="1" x14ac:dyDescent="0.25">
      <c r="A199" s="20">
        <f t="shared" si="14"/>
        <v>191</v>
      </c>
      <c r="B199" s="20"/>
      <c r="C199" s="21"/>
      <c r="D199" s="22" t="str">
        <f t="shared" si="13"/>
        <v/>
      </c>
      <c r="E199" s="23"/>
      <c r="F199" s="24"/>
      <c r="G199" s="24"/>
      <c r="H199" s="24"/>
      <c r="I199" s="25"/>
      <c r="J199" s="26"/>
      <c r="K199" s="27"/>
      <c r="L199" s="28"/>
      <c r="M199" s="29"/>
      <c r="N199" s="30" t="e">
        <f t="shared" si="10"/>
        <v>#VALUE!</v>
      </c>
      <c r="O199" s="31"/>
      <c r="P199" s="31"/>
      <c r="Q199" s="32">
        <f t="shared" si="11"/>
        <v>0</v>
      </c>
      <c r="R199" s="33" t="e">
        <f t="shared" si="12"/>
        <v>#VALUE!</v>
      </c>
    </row>
    <row r="200" spans="1:18" ht="30" customHeight="1" x14ac:dyDescent="0.25">
      <c r="A200" s="20">
        <f t="shared" si="14"/>
        <v>192</v>
      </c>
      <c r="B200" s="20"/>
      <c r="C200" s="21"/>
      <c r="D200" s="22" t="str">
        <f t="shared" si="13"/>
        <v/>
      </c>
      <c r="E200" s="23"/>
      <c r="F200" s="24"/>
      <c r="G200" s="24"/>
      <c r="H200" s="24"/>
      <c r="I200" s="25"/>
      <c r="J200" s="26"/>
      <c r="K200" s="27"/>
      <c r="L200" s="28"/>
      <c r="M200" s="29"/>
      <c r="N200" s="30" t="e">
        <f t="shared" si="10"/>
        <v>#VALUE!</v>
      </c>
      <c r="O200" s="31"/>
      <c r="P200" s="31"/>
      <c r="Q200" s="32">
        <f t="shared" si="11"/>
        <v>0</v>
      </c>
      <c r="R200" s="33" t="e">
        <f t="shared" si="12"/>
        <v>#VALUE!</v>
      </c>
    </row>
    <row r="201" spans="1:18" ht="30" customHeight="1" x14ac:dyDescent="0.25">
      <c r="A201" s="20">
        <f t="shared" si="14"/>
        <v>193</v>
      </c>
      <c r="B201" s="20"/>
      <c r="C201" s="21"/>
      <c r="D201" s="22" t="str">
        <f t="shared" si="13"/>
        <v/>
      </c>
      <c r="E201" s="23"/>
      <c r="F201" s="24"/>
      <c r="G201" s="24"/>
      <c r="H201" s="24"/>
      <c r="I201" s="25"/>
      <c r="J201" s="26"/>
      <c r="K201" s="27"/>
      <c r="L201" s="28"/>
      <c r="M201" s="29"/>
      <c r="N201" s="30" t="e">
        <f t="shared" ref="N201:N212" si="15">M201*$J$3</f>
        <v>#VALUE!</v>
      </c>
      <c r="O201" s="31"/>
      <c r="P201" s="31"/>
      <c r="Q201" s="32">
        <f t="shared" ref="Q201:Q212" si="16">O201*P201</f>
        <v>0</v>
      </c>
      <c r="R201" s="33" t="e">
        <f t="shared" ref="R201:R212" si="17">Q201+N201</f>
        <v>#VALUE!</v>
      </c>
    </row>
    <row r="202" spans="1:18" ht="30" customHeight="1" x14ac:dyDescent="0.25">
      <c r="A202" s="20">
        <f t="shared" si="14"/>
        <v>194</v>
      </c>
      <c r="B202" s="20"/>
      <c r="C202" s="21"/>
      <c r="D202" s="22" t="str">
        <f t="shared" ref="D202:D212" si="18">IF(I202="","",(E202&amp;" / "&amp;F202&amp;" / "&amp;G202&amp;" / "&amp;H202&amp;" / "&amp;H202&amp;" / "&amp;I202))</f>
        <v/>
      </c>
      <c r="E202" s="23"/>
      <c r="F202" s="24"/>
      <c r="G202" s="24"/>
      <c r="H202" s="24"/>
      <c r="I202" s="25"/>
      <c r="J202" s="26"/>
      <c r="K202" s="27"/>
      <c r="L202" s="28"/>
      <c r="M202" s="29"/>
      <c r="N202" s="30" t="e">
        <f t="shared" si="15"/>
        <v>#VALUE!</v>
      </c>
      <c r="O202" s="31"/>
      <c r="P202" s="31"/>
      <c r="Q202" s="32">
        <f t="shared" si="16"/>
        <v>0</v>
      </c>
      <c r="R202" s="33" t="e">
        <f t="shared" si="17"/>
        <v>#VALUE!</v>
      </c>
    </row>
    <row r="203" spans="1:18" ht="30" customHeight="1" x14ac:dyDescent="0.25">
      <c r="A203" s="20">
        <f t="shared" ref="A203:A212" si="19">A202+1</f>
        <v>195</v>
      </c>
      <c r="B203" s="20"/>
      <c r="C203" s="21"/>
      <c r="D203" s="22" t="str">
        <f t="shared" si="18"/>
        <v/>
      </c>
      <c r="E203" s="23"/>
      <c r="F203" s="24"/>
      <c r="G203" s="24"/>
      <c r="H203" s="24"/>
      <c r="I203" s="25"/>
      <c r="J203" s="26"/>
      <c r="K203" s="27"/>
      <c r="L203" s="28"/>
      <c r="M203" s="29"/>
      <c r="N203" s="30" t="e">
        <f t="shared" si="15"/>
        <v>#VALUE!</v>
      </c>
      <c r="O203" s="31"/>
      <c r="P203" s="31"/>
      <c r="Q203" s="32">
        <f t="shared" si="16"/>
        <v>0</v>
      </c>
      <c r="R203" s="33" t="e">
        <f t="shared" si="17"/>
        <v>#VALUE!</v>
      </c>
    </row>
    <row r="204" spans="1:18" ht="30" customHeight="1" x14ac:dyDescent="0.25">
      <c r="A204" s="20">
        <f t="shared" si="19"/>
        <v>196</v>
      </c>
      <c r="B204" s="20"/>
      <c r="C204" s="21"/>
      <c r="D204" s="22" t="str">
        <f t="shared" si="18"/>
        <v/>
      </c>
      <c r="E204" s="23"/>
      <c r="F204" s="24"/>
      <c r="G204" s="24"/>
      <c r="H204" s="24"/>
      <c r="I204" s="25"/>
      <c r="J204" s="26"/>
      <c r="K204" s="27"/>
      <c r="L204" s="28"/>
      <c r="M204" s="29"/>
      <c r="N204" s="30" t="e">
        <f t="shared" si="15"/>
        <v>#VALUE!</v>
      </c>
      <c r="O204" s="31"/>
      <c r="P204" s="31"/>
      <c r="Q204" s="32">
        <f t="shared" si="16"/>
        <v>0</v>
      </c>
      <c r="R204" s="33" t="e">
        <f t="shared" si="17"/>
        <v>#VALUE!</v>
      </c>
    </row>
    <row r="205" spans="1:18" ht="30" customHeight="1" x14ac:dyDescent="0.25">
      <c r="A205" s="20">
        <f t="shared" si="19"/>
        <v>197</v>
      </c>
      <c r="B205" s="20"/>
      <c r="C205" s="21"/>
      <c r="D205" s="22" t="str">
        <f t="shared" si="18"/>
        <v/>
      </c>
      <c r="E205" s="23"/>
      <c r="F205" s="24"/>
      <c r="G205" s="24"/>
      <c r="H205" s="24"/>
      <c r="I205" s="25"/>
      <c r="J205" s="26"/>
      <c r="K205" s="27"/>
      <c r="L205" s="28"/>
      <c r="M205" s="29"/>
      <c r="N205" s="30" t="e">
        <f t="shared" si="15"/>
        <v>#VALUE!</v>
      </c>
      <c r="O205" s="31"/>
      <c r="P205" s="31"/>
      <c r="Q205" s="32">
        <f t="shared" si="16"/>
        <v>0</v>
      </c>
      <c r="R205" s="33" t="e">
        <f t="shared" si="17"/>
        <v>#VALUE!</v>
      </c>
    </row>
    <row r="206" spans="1:18" ht="30" customHeight="1" x14ac:dyDescent="0.25">
      <c r="A206" s="20">
        <f t="shared" si="19"/>
        <v>198</v>
      </c>
      <c r="B206" s="20"/>
      <c r="C206" s="21"/>
      <c r="D206" s="22" t="str">
        <f t="shared" si="18"/>
        <v/>
      </c>
      <c r="E206" s="23"/>
      <c r="F206" s="24"/>
      <c r="G206" s="24"/>
      <c r="H206" s="24"/>
      <c r="I206" s="25"/>
      <c r="J206" s="26"/>
      <c r="K206" s="27"/>
      <c r="L206" s="28"/>
      <c r="M206" s="29"/>
      <c r="N206" s="30" t="e">
        <f t="shared" si="15"/>
        <v>#VALUE!</v>
      </c>
      <c r="O206" s="31"/>
      <c r="P206" s="31"/>
      <c r="Q206" s="32">
        <f t="shared" si="16"/>
        <v>0</v>
      </c>
      <c r="R206" s="33" t="e">
        <f t="shared" si="17"/>
        <v>#VALUE!</v>
      </c>
    </row>
    <row r="207" spans="1:18" ht="30" customHeight="1" x14ac:dyDescent="0.25">
      <c r="A207" s="20">
        <f t="shared" si="19"/>
        <v>199</v>
      </c>
      <c r="B207" s="20"/>
      <c r="C207" s="21"/>
      <c r="D207" s="22" t="str">
        <f t="shared" si="18"/>
        <v/>
      </c>
      <c r="E207" s="23"/>
      <c r="F207" s="24"/>
      <c r="G207" s="24"/>
      <c r="H207" s="24"/>
      <c r="I207" s="25"/>
      <c r="J207" s="26"/>
      <c r="K207" s="27"/>
      <c r="L207" s="28"/>
      <c r="M207" s="29"/>
      <c r="N207" s="30" t="e">
        <f t="shared" si="15"/>
        <v>#VALUE!</v>
      </c>
      <c r="O207" s="31"/>
      <c r="P207" s="31"/>
      <c r="Q207" s="32">
        <f t="shared" si="16"/>
        <v>0</v>
      </c>
      <c r="R207" s="33" t="e">
        <f t="shared" si="17"/>
        <v>#VALUE!</v>
      </c>
    </row>
    <row r="208" spans="1:18" ht="30" customHeight="1" x14ac:dyDescent="0.25">
      <c r="A208" s="20">
        <f t="shared" si="19"/>
        <v>200</v>
      </c>
      <c r="B208" s="20"/>
      <c r="C208" s="21"/>
      <c r="D208" s="22" t="str">
        <f t="shared" si="18"/>
        <v/>
      </c>
      <c r="E208" s="23"/>
      <c r="F208" s="24"/>
      <c r="G208" s="24"/>
      <c r="H208" s="24"/>
      <c r="I208" s="25"/>
      <c r="J208" s="26"/>
      <c r="K208" s="27"/>
      <c r="L208" s="28"/>
      <c r="M208" s="29"/>
      <c r="N208" s="30" t="e">
        <f t="shared" si="15"/>
        <v>#VALUE!</v>
      </c>
      <c r="O208" s="31"/>
      <c r="P208" s="31"/>
      <c r="Q208" s="32">
        <f t="shared" si="16"/>
        <v>0</v>
      </c>
      <c r="R208" s="33" t="e">
        <f t="shared" si="17"/>
        <v>#VALUE!</v>
      </c>
    </row>
    <row r="209" spans="1:18" ht="30" customHeight="1" x14ac:dyDescent="0.25">
      <c r="A209" s="20">
        <f t="shared" si="19"/>
        <v>201</v>
      </c>
      <c r="B209" s="20"/>
      <c r="C209" s="21"/>
      <c r="D209" s="22" t="str">
        <f t="shared" si="18"/>
        <v/>
      </c>
      <c r="E209" s="23"/>
      <c r="F209" s="24"/>
      <c r="G209" s="24"/>
      <c r="H209" s="24"/>
      <c r="I209" s="25"/>
      <c r="J209" s="26"/>
      <c r="K209" s="27"/>
      <c r="L209" s="28"/>
      <c r="M209" s="29"/>
      <c r="N209" s="30" t="e">
        <f t="shared" si="15"/>
        <v>#VALUE!</v>
      </c>
      <c r="O209" s="31"/>
      <c r="P209" s="31"/>
      <c r="Q209" s="32">
        <f t="shared" si="16"/>
        <v>0</v>
      </c>
      <c r="R209" s="33" t="e">
        <f t="shared" si="17"/>
        <v>#VALUE!</v>
      </c>
    </row>
    <row r="210" spans="1:18" ht="30" customHeight="1" x14ac:dyDescent="0.25">
      <c r="A210" s="20">
        <f t="shared" si="19"/>
        <v>202</v>
      </c>
      <c r="B210" s="20"/>
      <c r="C210" s="21"/>
      <c r="D210" s="22" t="str">
        <f t="shared" si="18"/>
        <v/>
      </c>
      <c r="E210" s="23"/>
      <c r="F210" s="24"/>
      <c r="G210" s="24"/>
      <c r="H210" s="24"/>
      <c r="I210" s="25"/>
      <c r="J210" s="26"/>
      <c r="K210" s="27"/>
      <c r="L210" s="28"/>
      <c r="M210" s="29"/>
      <c r="N210" s="30" t="e">
        <f t="shared" si="15"/>
        <v>#VALUE!</v>
      </c>
      <c r="O210" s="31"/>
      <c r="P210" s="31"/>
      <c r="Q210" s="32">
        <f t="shared" si="16"/>
        <v>0</v>
      </c>
      <c r="R210" s="33" t="e">
        <f t="shared" si="17"/>
        <v>#VALUE!</v>
      </c>
    </row>
    <row r="211" spans="1:18" ht="30" customHeight="1" x14ac:dyDescent="0.25">
      <c r="A211" s="20">
        <f t="shared" si="19"/>
        <v>203</v>
      </c>
      <c r="B211" s="20"/>
      <c r="C211" s="21"/>
      <c r="D211" s="22" t="str">
        <f t="shared" si="18"/>
        <v/>
      </c>
      <c r="E211" s="23"/>
      <c r="F211" s="24"/>
      <c r="G211" s="24"/>
      <c r="H211" s="24"/>
      <c r="I211" s="25"/>
      <c r="J211" s="26"/>
      <c r="K211" s="27"/>
      <c r="L211" s="28"/>
      <c r="M211" s="29"/>
      <c r="N211" s="30" t="e">
        <f t="shared" si="15"/>
        <v>#VALUE!</v>
      </c>
      <c r="O211" s="31"/>
      <c r="P211" s="31"/>
      <c r="Q211" s="32">
        <f t="shared" si="16"/>
        <v>0</v>
      </c>
      <c r="R211" s="33" t="e">
        <f t="shared" si="17"/>
        <v>#VALUE!</v>
      </c>
    </row>
    <row r="212" spans="1:18" ht="30" customHeight="1" x14ac:dyDescent="0.25">
      <c r="A212" s="20">
        <f t="shared" si="19"/>
        <v>204</v>
      </c>
      <c r="B212" s="20"/>
      <c r="C212" s="21"/>
      <c r="D212" s="22" t="str">
        <f t="shared" si="18"/>
        <v/>
      </c>
      <c r="E212" s="23"/>
      <c r="F212" s="24"/>
      <c r="G212" s="24"/>
      <c r="H212" s="24"/>
      <c r="I212" s="25"/>
      <c r="J212" s="26"/>
      <c r="K212" s="27"/>
      <c r="L212" s="28"/>
      <c r="M212" s="29"/>
      <c r="N212" s="30" t="e">
        <f t="shared" si="15"/>
        <v>#VALUE!</v>
      </c>
      <c r="O212" s="31"/>
      <c r="P212" s="31"/>
      <c r="Q212" s="32">
        <f t="shared" si="16"/>
        <v>0</v>
      </c>
      <c r="R212" s="33" t="e">
        <f t="shared" si="17"/>
        <v>#VALUE!</v>
      </c>
    </row>
  </sheetData>
  <autoFilter ref="A8:R206"/>
  <mergeCells count="6">
    <mergeCell ref="A1:R1"/>
    <mergeCell ref="P3:R3"/>
    <mergeCell ref="A4:R4"/>
    <mergeCell ref="D7:I7"/>
    <mergeCell ref="K7:N7"/>
    <mergeCell ref="O7:Q7"/>
  </mergeCells>
  <dataValidations count="1">
    <dataValidation type="list" allowBlank="1" showInputMessage="1" showErrorMessage="1" sqref="C9:C212">
      <formula1>"BPU Portes &amp; portails,BPU Compresseurs,BPU Levage,BPU Station carburant,BPU Location matériel"</formula1>
    </dataValidation>
  </dataValidations>
  <pageMargins left="0.70866141732283472" right="0.70866141732283472" top="0.74803149606299213" bottom="0.74803149606299213" header="0.31496062992125984" footer="0.31496062992125984"/>
  <pageSetup paperSize="9" scale="40" fitToHeight="21" orientation="landscape" r:id="rId1"/>
  <headerFooter>
    <oddHeader>&amp;C&amp;F - &amp;A&amp;R&amp;D</oddHeader>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Aide - Lisez moi</vt:lpstr>
      <vt:lpstr>PAGE DE GARDE</vt:lpstr>
      <vt:lpstr>BPU</vt:lpstr>
      <vt:lpstr>CréationPrixNouveaux</vt:lpstr>
      <vt:lpstr>CréationPrixNouveaux!Impression_des_titres</vt:lpstr>
      <vt:lpstr>CréationPrixNouveaux!Zone_d_impression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FRANCHET Christophe TSEF 1CL</dc:creator>
  <cp:lastModifiedBy>FRANCHET Christophe TSEF 1CL</cp:lastModifiedBy>
  <dcterms:created xsi:type="dcterms:W3CDTF">2025-02-27T10:20:23Z</dcterms:created>
  <dcterms:modified xsi:type="dcterms:W3CDTF">2025-09-25T08:42:51Z</dcterms:modified>
</cp:coreProperties>
</file>